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46ac6f7776f77f9/Documentos/PROYECTO DE GRADO JUAN ARSENIO MEJIA/"/>
    </mc:Choice>
  </mc:AlternateContent>
  <xr:revisionPtr revIDLastSave="34" documentId="8_{121F37FF-1E9B-4B27-8FE2-BF800BACDB63}" xr6:coauthVersionLast="47" xr6:coauthVersionMax="47" xr10:uidLastSave="{7CF9FBC8-785C-4207-8F76-83D049E08046}"/>
  <bookViews>
    <workbookView xWindow="1950" yWindow="1950" windowWidth="11520" windowHeight="7560" activeTab="2" xr2:uid="{1F3415AC-CDFA-4196-BED0-C2F8C47D357D}"/>
  </bookViews>
  <sheets>
    <sheet name="Actividades del proceso" sheetId="1" r:id="rId1"/>
    <sheet name="Analisis de Valor Agregado" sheetId="2" r:id="rId2"/>
    <sheet name="Proceso Mejorado" sheetId="3" r:id="rId3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1" l="1"/>
  <c r="O18" i="1"/>
  <c r="Q15" i="1"/>
  <c r="Q16" i="1"/>
  <c r="Q17" i="1"/>
  <c r="Q18" i="1"/>
  <c r="H17" i="1"/>
  <c r="H10" i="1"/>
  <c r="C23" i="1"/>
  <c r="C10" i="1"/>
</calcChain>
</file>

<file path=xl/sharedStrings.xml><?xml version="1.0" encoding="utf-8"?>
<sst xmlns="http://schemas.openxmlformats.org/spreadsheetml/2006/main" count="380" uniqueCount="146">
  <si>
    <t>Actividades del Proceso Actual de Formulación y Registro de Programas Médico-Quirúrgicos en la Fundación Universitaria FCV</t>
  </si>
  <si>
    <t>No</t>
  </si>
  <si>
    <t>Actividad</t>
  </si>
  <si>
    <t>Fase I</t>
  </si>
  <si>
    <t>Identificación de necesidad de creación del programa</t>
  </si>
  <si>
    <t>Tiempo (Días)</t>
  </si>
  <si>
    <t>Revisión de pertinencia frente al PEI y planeación estratégica</t>
  </si>
  <si>
    <t>Reunión concejo académico para definir viabilidad del programa</t>
  </si>
  <si>
    <t>Designación del Doctor líder del Programa</t>
  </si>
  <si>
    <t>Elaboración de propuesta preliminar del programa</t>
  </si>
  <si>
    <t>Total</t>
  </si>
  <si>
    <t>Fase II</t>
  </si>
  <si>
    <t>Definición de perfiles de Ingreso, egreso y ocupacional</t>
  </si>
  <si>
    <t>Formulación de competencias y resultados de aprendizaje</t>
  </si>
  <si>
    <t>Estructuración del plan de estudios y creditos</t>
  </si>
  <si>
    <t>Revisión de referentes académicos nacionales e Internacionales</t>
  </si>
  <si>
    <t>Recopilación de información contable y de rentabilidad del nuevo programa</t>
  </si>
  <si>
    <t>Recopilación de información de telento Humano docente</t>
  </si>
  <si>
    <t>Verificación de infraestructura y escenarios de práctica</t>
  </si>
  <si>
    <t>Construcción de anexos y soportes documentales</t>
  </si>
  <si>
    <t>Elaboración Documento maestro del programa</t>
  </si>
  <si>
    <t>Fase III</t>
  </si>
  <si>
    <t>Envío del documento a revisión ténica y académica</t>
  </si>
  <si>
    <t>Revisión del cumplimiento del los contenido de las condiciones ((Decreto 1330 y Resolución 021795)</t>
  </si>
  <si>
    <t>Emisión de observaciones y recomendaciones</t>
  </si>
  <si>
    <t>Correción y ajuste de la documentación</t>
  </si>
  <si>
    <t>Validación Final Institucional</t>
  </si>
  <si>
    <t>Fase IV</t>
  </si>
  <si>
    <t>Presentación del programa ante el Consejo Académico</t>
  </si>
  <si>
    <t>Aprobación Institucional del Programa</t>
  </si>
  <si>
    <t>Cargue de información en plataforma del MEN "Nuevo Saces"</t>
  </si>
  <si>
    <t>NO</t>
  </si>
  <si>
    <t>SI</t>
  </si>
  <si>
    <t>Solicitudes Repetidas Información</t>
  </si>
  <si>
    <t xml:space="preserve">Ajustes Reiterativos </t>
  </si>
  <si>
    <t>Múltiples revisiones internas y tiempo de espera</t>
  </si>
  <si>
    <t>Duplicidad en la validación de soportes documentales</t>
  </si>
  <si>
    <t>Definir perflies del programa</t>
  </si>
  <si>
    <t>Formular resultados de aprendizajes y plan de estudios</t>
  </si>
  <si>
    <t>Elaborar consolidar las condiciones y anexos documentales</t>
  </si>
  <si>
    <t>Subir la información del programa</t>
  </si>
  <si>
    <t>Verificar Pertinencia con el PEI y planeación</t>
  </si>
  <si>
    <t xml:space="preserve">Recopilar información </t>
  </si>
  <si>
    <t>Revisar cumplimiento normativo y legal</t>
  </si>
  <si>
    <t>Aprobar y radicar el programa en Nuevo SACES</t>
  </si>
  <si>
    <t>Actividades</t>
  </si>
  <si>
    <t>AGREGA VALOR?</t>
  </si>
  <si>
    <t>NECESARIA</t>
  </si>
  <si>
    <t>MEJORAR</t>
  </si>
  <si>
    <t>OPRIMIZAR</t>
  </si>
  <si>
    <t>ELIMINAR</t>
  </si>
  <si>
    <t>MATRIZ DE VALOR AGREGADO</t>
  </si>
  <si>
    <t>¿ Necesaria para generar la salida?</t>
  </si>
  <si>
    <t>¿ Contribuye a los objetivos de la institución?</t>
  </si>
  <si>
    <t>Valor Real</t>
  </si>
  <si>
    <t>Valor Institución</t>
  </si>
  <si>
    <t>Sin Valor</t>
  </si>
  <si>
    <t>Mejorar</t>
  </si>
  <si>
    <t>Optimizar</t>
  </si>
  <si>
    <t>Transferir</t>
  </si>
  <si>
    <t>Eliminar</t>
  </si>
  <si>
    <t>X</t>
  </si>
  <si>
    <t>si</t>
  </si>
  <si>
    <t>no</t>
  </si>
  <si>
    <t xml:space="preserve">TRANSFERIR </t>
  </si>
  <si>
    <t>CUADRO CUANTITATIVO RESUMEN DE VALOR AGREGADO</t>
  </si>
  <si>
    <t>Tipo de Actividad</t>
  </si>
  <si>
    <t>Cantidad</t>
  </si>
  <si>
    <t>Porcentaje</t>
  </si>
  <si>
    <t>Valor Agregado Real (VA)</t>
  </si>
  <si>
    <t>Valor Institucional (VI)</t>
  </si>
  <si>
    <t>Sin Valor Agregado (SVA)</t>
  </si>
  <si>
    <t>¿Valor para el programa?</t>
  </si>
  <si>
    <t>ENCARGADO</t>
  </si>
  <si>
    <t>Rectoria, Vicerrectoria Academica y Financiera</t>
  </si>
  <si>
    <t>Vicerrectoria Administrativa y Financiera</t>
  </si>
  <si>
    <t>Doctor lider del programa</t>
  </si>
  <si>
    <t>Doctor lider del programa, Vicerectoria Administrativa y Financiera</t>
  </si>
  <si>
    <t>Rectoria, Vicerrectoria Academica, Administrativa y Financiera, Investigación e innovación y extensión</t>
  </si>
  <si>
    <t xml:space="preserve"> Vicerectoria Administrativa y Financiera</t>
  </si>
  <si>
    <t xml:space="preserve"> Vicerectoria Acádemica, Administrativa y Financiera</t>
  </si>
  <si>
    <t>Vicerrectoria Academica, Administrativa y Financiera</t>
  </si>
  <si>
    <t>Doctor líder del programa, Rectoria, Vicerrectoria Academica y Financiera</t>
  </si>
  <si>
    <t>Elaboración de los documentos y anexos de cada condición del programa</t>
  </si>
  <si>
    <t>Actividad (No.)</t>
  </si>
  <si>
    <t>Descripción</t>
  </si>
  <si>
    <t>Clasificación AVA</t>
  </si>
  <si>
    <t>Decisión de mejora</t>
  </si>
  <si>
    <t xml:space="preserve">Transformación Aplicada </t>
  </si>
  <si>
    <t xml:space="preserve">Necesaria </t>
  </si>
  <si>
    <t>No valor</t>
  </si>
  <si>
    <t>Valor Agregado</t>
  </si>
  <si>
    <t>Mantener y Estrucuturar</t>
  </si>
  <si>
    <t>Mantener</t>
  </si>
  <si>
    <t>Mantener/Potenciar</t>
  </si>
  <si>
    <t>Reubicar</t>
  </si>
  <si>
    <t>Mantener/Formalizar</t>
  </si>
  <si>
    <t>Mantener y controlar</t>
  </si>
  <si>
    <t>Se integra con análisis de pertinencia en un inicio formal del proceso</t>
  </si>
  <si>
    <t>Se consolida con actividad 1 en un único momento de análisis estratégico</t>
  </si>
  <si>
    <t>Se formaliza como punto de decisión (viabilidad del programa)</t>
  </si>
  <si>
    <t>Se estandariza como actividad formal con responsable definido</t>
  </si>
  <si>
    <t>Se transforma en salida estructurada con formato base</t>
  </si>
  <si>
    <t>Se integra en bloque de diseño académico</t>
  </si>
  <si>
    <t>Se articula con el diseño curricular</t>
  </si>
  <si>
    <t>Se organiza dentro del flujo continuo de diseño</t>
  </si>
  <si>
    <t>Se estandariza mediante lineamientos definidos</t>
  </si>
  <si>
    <t>Se integra con otras actividades de recolección para evitar duplicidad</t>
  </si>
  <si>
    <t>Se consolida en un único bloque de levantamiento de información</t>
  </si>
  <si>
    <t>Se unifica con actividades 10 y 11 en recolección estructurada</t>
  </si>
  <si>
    <t>Se mantiene como actividad central del proceso</t>
  </si>
  <si>
    <t>Se define como eje central del proceso (documento consolidado)</t>
  </si>
  <si>
    <t>Se integra dentro del flujo de validación, no como actividad aislada</t>
  </si>
  <si>
    <t>Se mantiene como validación estructurada obligatoria</t>
  </si>
  <si>
    <t>Se conserva como parte del ciclo de mejora controlado</t>
  </si>
  <si>
    <t>Se establece como punto de control obligatorio</t>
  </si>
  <si>
    <t>Se integra en fase de aprobación institucional</t>
  </si>
  <si>
    <t xml:space="preserve">Se elimina como actividad independiente </t>
  </si>
  <si>
    <t>Se consolida como paso previo al cargue</t>
  </si>
  <si>
    <t>Se define como punto final del proceso con verificación previa</t>
  </si>
  <si>
    <t>Proceso Mejorado de Formulación y Registro de Programas Médico-Quirúrgicos en la Fundación Universitaria FCV</t>
  </si>
  <si>
    <t>Fase I: Planeación estructurada del programa</t>
  </si>
  <si>
    <t>Análisis integrado y validación estratégica de la necesidad y pertinencia del programa.</t>
  </si>
  <si>
    <t>Evaluación de viabilidad académica e institucional</t>
  </si>
  <si>
    <t>Designación formal del líder del programa</t>
  </si>
  <si>
    <t>Elaboración de propuesta preliminar estructurada</t>
  </si>
  <si>
    <t>Fase II Diseño y Consolidación Documental</t>
  </si>
  <si>
    <t xml:space="preserve">Definición de perfiles de ingreso, egreso y ocupacional </t>
  </si>
  <si>
    <t xml:space="preserve">Formulación de competencias y resultados de aprendizaje </t>
  </si>
  <si>
    <t xml:space="preserve">Estructuración del plan de estudios y créditos </t>
  </si>
  <si>
    <t xml:space="preserve">Revisión de referentes académicos y normativos </t>
  </si>
  <si>
    <t>Recolección estructurada de información institucional (financiero, talento humano, infraestructura)</t>
  </si>
  <si>
    <t xml:space="preserve">Construcción de anexos documentales </t>
  </si>
  <si>
    <t xml:space="preserve">Consolidación del documento maestro del programa </t>
  </si>
  <si>
    <t xml:space="preserve"> </t>
  </si>
  <si>
    <t>Fase III: Validación estructurada del programa</t>
  </si>
  <si>
    <t>Envío del documento para revisión técnica y académica</t>
  </si>
  <si>
    <t>Validación del cumplimiento normativeRevisión del cumplimiento del los contenido de las condiciones ((Decreto 1330 y Resolución 021795) (MEN – SACES)</t>
  </si>
  <si>
    <t xml:space="preserve">Ajuste y corrección de la documentación </t>
  </si>
  <si>
    <t xml:space="preserve">Validación final institucional </t>
  </si>
  <si>
    <t>Fase IV: Aprobación y cargue en SACES</t>
  </si>
  <si>
    <t xml:space="preserve">Presentación del programa ante Consejo Académico </t>
  </si>
  <si>
    <t xml:space="preserve">Aprobación institucional del programa </t>
  </si>
  <si>
    <t xml:space="preserve">Verificación final de completitud documental </t>
  </si>
  <si>
    <t xml:space="preserve">Cargue estructurado en la plataforma SACES </t>
  </si>
  <si>
    <t>Vicerrectoria Academica, Administrativa y Financiera, Investigación e innovación y extensión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</si>
</sst>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textRotation="255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9" fontId="3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</cellXfs>
  <cellStyles count="2">
    <cellStyle name="Normal" xfId="0" builtinId="0"/>
    <cellStyle name="Porcentaje" xfId="1" builtinId="5"/>
  </cellStyles>
  <dxfs count="13">
    <dxf>
      <font>
        <b/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b/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b/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b/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b/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1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612321</xdr:colOff>
      <xdr:row>18</xdr:row>
      <xdr:rowOff>265458</xdr:rowOff>
    </xdr:from>
    <xdr:to>
      <xdr:col>20</xdr:col>
      <xdr:colOff>662453</xdr:colOff>
      <xdr:row>27</xdr:row>
      <xdr:rowOff>131775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2BE8C91F-CF19-325E-21FB-98944645F20E}"/>
            </a:ext>
          </a:extLst>
        </xdr:cNvPr>
        <xdr:cNvSpPr txBox="1"/>
      </xdr:nvSpPr>
      <xdr:spPr>
        <a:xfrm>
          <a:off x="10382250" y="6592779"/>
          <a:ext cx="8445739" cy="23428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1200">
              <a:latin typeface="Times New Roman" panose="02020603050405020304" pitchFamily="18" charset="0"/>
              <a:cs typeface="Times New Roman" panose="02020603050405020304" pitchFamily="18" charset="0"/>
            </a:rPr>
            <a:t>El análisis evidencia que menos de la mitad de las actividades del proceso (41 %) generan transformación directa sobre el programa académico, concentrándose en el diseño curricular, estructuración</a:t>
          </a:r>
          <a:r>
            <a:rPr lang="es-CO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y construcción de los documentos del programa</a:t>
          </a:r>
          <a:r>
            <a:rPr lang="es-CO" sz="1200">
              <a:latin typeface="Times New Roman" panose="02020603050405020304" pitchFamily="18" charset="0"/>
              <a:cs typeface="Times New Roman" panose="02020603050405020304" pitchFamily="18" charset="0"/>
            </a:rPr>
            <a:t> y radicación ante el MEN, que constituyen el núcleo de valor del proceso.</a:t>
          </a:r>
        </a:p>
        <a:p>
          <a:pPr algn="ctr"/>
          <a:endParaRPr lang="es-CO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endParaRPr lang="es-CO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es-CO" sz="1200">
              <a:latin typeface="Times New Roman" panose="02020603050405020304" pitchFamily="18" charset="0"/>
              <a:cs typeface="Times New Roman" panose="02020603050405020304" pitchFamily="18" charset="0"/>
            </a:rPr>
            <a:t>De igual forma, un 41 % corresponde a actividades de control institucional y verificación normativa, necesarias para el aseguramiento de la calidad y el cumplimiento regulatorio, pero que incrementan los tiempos de gestión.</a:t>
          </a:r>
        </a:p>
        <a:p>
          <a:pPr algn="ctr"/>
          <a:endParaRPr lang="es-CO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endParaRPr lang="es-CO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es-CO" sz="1200">
              <a:latin typeface="Times New Roman" panose="02020603050405020304" pitchFamily="18" charset="0"/>
              <a:cs typeface="Times New Roman" panose="02020603050405020304" pitchFamily="18" charset="0"/>
            </a:rPr>
            <a:t>Finalmente, se identifica un 18 % de actividades sin valor agregado, asociadas a reprocesos de revisión, emisión de observaciones y ajustes documentales, lo que evidencia ausencia de estandarización y validaciones tempranas, constituyendo la principal oportunidad de mejora del proceso</a:t>
          </a:r>
          <a:r>
            <a:rPr lang="es-CO" sz="1100"/>
            <a:t>.</a:t>
          </a:r>
        </a:p>
        <a:p>
          <a:endParaRPr lang="es-CO" sz="1100"/>
        </a:p>
      </xdr:txBody>
    </xdr:sp>
    <xdr:clientData/>
  </xdr:twoCellAnchor>
  <xdr:twoCellAnchor>
    <xdr:from>
      <xdr:col>17</xdr:col>
      <xdr:colOff>156381</xdr:colOff>
      <xdr:row>5</xdr:row>
      <xdr:rowOff>369627</xdr:rowOff>
    </xdr:from>
    <xdr:to>
      <xdr:col>18</xdr:col>
      <xdr:colOff>611306</xdr:colOff>
      <xdr:row>6</xdr:row>
      <xdr:rowOff>85299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C0F07769-67A9-3E64-FEE5-AB3DD8163D8B}"/>
            </a:ext>
          </a:extLst>
        </xdr:cNvPr>
        <xdr:cNvSpPr txBox="1"/>
      </xdr:nvSpPr>
      <xdr:spPr>
        <a:xfrm>
          <a:off x="16092985" y="1521157"/>
          <a:ext cx="1222612" cy="48335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200" b="1">
              <a:latin typeface="Times New Roman" panose="02020603050405020304" pitchFamily="18" charset="0"/>
              <a:cs typeface="Times New Roman" panose="02020603050405020304" pitchFamily="18" charset="0"/>
            </a:rPr>
            <a:t>4, </a:t>
          </a:r>
          <a:r>
            <a:rPr lang="es-CO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5, 10, 11, 12, 16, 19, 20, 21</a:t>
          </a:r>
          <a:endParaRPr lang="es-CO" sz="12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17</xdr:col>
      <xdr:colOff>180833</xdr:colOff>
      <xdr:row>7</xdr:row>
      <xdr:rowOff>237699</xdr:rowOff>
    </xdr:from>
    <xdr:to>
      <xdr:col>18</xdr:col>
      <xdr:colOff>635758</xdr:colOff>
      <xdr:row>8</xdr:row>
      <xdr:rowOff>337214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415118B3-C91B-4794-BD5C-0C7DC86AF66F}"/>
            </a:ext>
          </a:extLst>
        </xdr:cNvPr>
        <xdr:cNvSpPr txBox="1"/>
      </xdr:nvSpPr>
      <xdr:spPr>
        <a:xfrm>
          <a:off x="16117437" y="2540759"/>
          <a:ext cx="1222612" cy="48335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200" b="1">
              <a:latin typeface="Times New Roman" panose="02020603050405020304" pitchFamily="18" charset="0"/>
              <a:cs typeface="Times New Roman" panose="02020603050405020304" pitchFamily="18" charset="0"/>
            </a:rPr>
            <a:t>17</a:t>
          </a:r>
        </a:p>
      </xdr:txBody>
    </xdr:sp>
    <xdr:clientData/>
  </xdr:twoCellAnchor>
  <xdr:twoCellAnchor>
    <xdr:from>
      <xdr:col>15</xdr:col>
      <xdr:colOff>156380</xdr:colOff>
      <xdr:row>5</xdr:row>
      <xdr:rowOff>398060</xdr:rowOff>
    </xdr:from>
    <xdr:to>
      <xdr:col>16</xdr:col>
      <xdr:colOff>611305</xdr:colOff>
      <xdr:row>6</xdr:row>
      <xdr:rowOff>113732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8C29A594-736F-473A-BA40-3CFC08A92021}"/>
            </a:ext>
          </a:extLst>
        </xdr:cNvPr>
        <xdr:cNvSpPr txBox="1"/>
      </xdr:nvSpPr>
      <xdr:spPr>
        <a:xfrm>
          <a:off x="14557611" y="1549590"/>
          <a:ext cx="1222612" cy="48335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200" b="1">
              <a:latin typeface="Times New Roman" panose="02020603050405020304" pitchFamily="18" charset="0"/>
              <a:cs typeface="Times New Roman" panose="02020603050405020304" pitchFamily="18" charset="0"/>
            </a:rPr>
            <a:t>13, 18</a:t>
          </a:r>
        </a:p>
      </xdr:txBody>
    </xdr:sp>
    <xdr:clientData/>
  </xdr:twoCellAnchor>
  <xdr:twoCellAnchor>
    <xdr:from>
      <xdr:col>15</xdr:col>
      <xdr:colOff>170597</xdr:colOff>
      <xdr:row>7</xdr:row>
      <xdr:rowOff>213246</xdr:rowOff>
    </xdr:from>
    <xdr:to>
      <xdr:col>16</xdr:col>
      <xdr:colOff>625522</xdr:colOff>
      <xdr:row>8</xdr:row>
      <xdr:rowOff>312761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167820B2-1556-45B8-964B-E5AA932CC286}"/>
            </a:ext>
          </a:extLst>
        </xdr:cNvPr>
        <xdr:cNvSpPr txBox="1"/>
      </xdr:nvSpPr>
      <xdr:spPr>
        <a:xfrm>
          <a:off x="14571828" y="2516306"/>
          <a:ext cx="1222612" cy="48335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200" b="1">
              <a:latin typeface="Times New Roman" panose="02020603050405020304" pitchFamily="18" charset="0"/>
              <a:cs typeface="Times New Roman" panose="02020603050405020304" pitchFamily="18" charset="0"/>
            </a:rPr>
            <a:t>15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504825</xdr:colOff>
      <xdr:row>1</xdr:row>
      <xdr:rowOff>171450</xdr:rowOff>
    </xdr:from>
    <xdr:to>
      <xdr:col>6</xdr:col>
      <xdr:colOff>161925</xdr:colOff>
      <xdr:row>3</xdr:row>
      <xdr:rowOff>142875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B8C9037F-B9CF-B153-E91F-7A85D3960C60}"/>
            </a:ext>
          </a:extLst>
        </xdr:cNvPr>
        <xdr:cNvSpPr/>
      </xdr:nvSpPr>
      <xdr:spPr>
        <a:xfrm>
          <a:off x="2790825" y="361950"/>
          <a:ext cx="1943100" cy="352425"/>
        </a:xfrm>
        <a:prstGeom prst="rect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200" b="1">
              <a:latin typeface="Times New Roman" panose="02020603050405020304" pitchFamily="18" charset="0"/>
              <a:cs typeface="Times New Roman" panose="02020603050405020304" pitchFamily="18" charset="0"/>
            </a:rPr>
            <a:t>Actividad</a:t>
          </a:r>
        </a:p>
      </xdr:txBody>
    </xdr:sp>
    <xdr:clientData/>
  </xdr:twoCellAnchor>
  <xdr:twoCellAnchor>
    <xdr:from>
      <xdr:col>4</xdr:col>
      <xdr:colOff>714375</xdr:colOff>
      <xdr:row>3</xdr:row>
      <xdr:rowOff>142875</xdr:rowOff>
    </xdr:from>
    <xdr:to>
      <xdr:col>4</xdr:col>
      <xdr:colOff>714375</xdr:colOff>
      <xdr:row>4</xdr:row>
      <xdr:rowOff>171450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5922D61E-6FF5-E590-DE15-0A90640F1DC2}"/>
            </a:ext>
          </a:extLst>
        </xdr:cNvPr>
        <xdr:cNvCxnSpPr>
          <a:stCxn id="2" idx="2"/>
          <a:endCxn id="13" idx="0"/>
        </xdr:cNvCxnSpPr>
      </xdr:nvCxnSpPr>
      <xdr:spPr>
        <a:xfrm>
          <a:off x="3762375" y="714375"/>
          <a:ext cx="0" cy="2190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504825</xdr:colOff>
      <xdr:row>4</xdr:row>
      <xdr:rowOff>171450</xdr:rowOff>
    </xdr:from>
    <xdr:to>
      <xdr:col>6</xdr:col>
      <xdr:colOff>161925</xdr:colOff>
      <xdr:row>7</xdr:row>
      <xdr:rowOff>85725</xdr:rowOff>
    </xdr:to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ED223874-5D1E-42AC-BB65-92276A70BA87}"/>
            </a:ext>
          </a:extLst>
        </xdr:cNvPr>
        <xdr:cNvSpPr/>
      </xdr:nvSpPr>
      <xdr:spPr>
        <a:xfrm>
          <a:off x="2790825" y="933450"/>
          <a:ext cx="1943100" cy="485775"/>
        </a:xfrm>
        <a:prstGeom prst="rect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200" b="1">
              <a:latin typeface="Times New Roman" panose="02020603050405020304" pitchFamily="18" charset="0"/>
              <a:cs typeface="Times New Roman" panose="02020603050405020304" pitchFamily="18" charset="0"/>
            </a:rPr>
            <a:t>¿Necesarias</a:t>
          </a:r>
          <a:r>
            <a:rPr lang="es-CO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para generar las salidas?</a:t>
          </a:r>
          <a:endParaRPr lang="es-CO" sz="12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161925</xdr:colOff>
      <xdr:row>6</xdr:row>
      <xdr:rowOff>28575</xdr:rowOff>
    </xdr:from>
    <xdr:to>
      <xdr:col>7</xdr:col>
      <xdr:colOff>752475</xdr:colOff>
      <xdr:row>6</xdr:row>
      <xdr:rowOff>33338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8E2158DC-C50A-4AFB-8A16-8B59B5E54950}"/>
            </a:ext>
          </a:extLst>
        </xdr:cNvPr>
        <xdr:cNvCxnSpPr>
          <a:stCxn id="13" idx="3"/>
        </xdr:cNvCxnSpPr>
      </xdr:nvCxnSpPr>
      <xdr:spPr>
        <a:xfrm flipV="1">
          <a:off x="4733925" y="1171575"/>
          <a:ext cx="1352550" cy="4763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38100</xdr:colOff>
      <xdr:row>6</xdr:row>
      <xdr:rowOff>28575</xdr:rowOff>
    </xdr:from>
    <xdr:to>
      <xdr:col>3</xdr:col>
      <xdr:colOff>504825</xdr:colOff>
      <xdr:row>6</xdr:row>
      <xdr:rowOff>33338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id="{A3310024-3C57-4667-B6BC-39304B19881B}"/>
            </a:ext>
          </a:extLst>
        </xdr:cNvPr>
        <xdr:cNvCxnSpPr>
          <a:stCxn id="13" idx="1"/>
        </xdr:cNvCxnSpPr>
      </xdr:nvCxnSpPr>
      <xdr:spPr>
        <a:xfrm flipH="1" flipV="1">
          <a:off x="1562100" y="1171575"/>
          <a:ext cx="1228725" cy="4763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752475</xdr:colOff>
      <xdr:row>6</xdr:row>
      <xdr:rowOff>28575</xdr:rowOff>
    </xdr:from>
    <xdr:to>
      <xdr:col>7</xdr:col>
      <xdr:colOff>752475</xdr:colOff>
      <xdr:row>8</xdr:row>
      <xdr:rowOff>76200</xdr:rowOff>
    </xdr:to>
    <xdr:cxnSp macro="">
      <xdr:nvCxnSpPr>
        <xdr:cNvPr id="28" name="Conector recto de flecha 27">
          <a:extLst>
            <a:ext uri="{FF2B5EF4-FFF2-40B4-BE49-F238E27FC236}">
              <a16:creationId xmlns:a16="http://schemas.microsoft.com/office/drawing/2014/main" id="{DAAC500B-1C10-7D4E-09E4-B887E18C724F}"/>
            </a:ext>
          </a:extLst>
        </xdr:cNvPr>
        <xdr:cNvCxnSpPr/>
      </xdr:nvCxnSpPr>
      <xdr:spPr>
        <a:xfrm>
          <a:off x="6086475" y="1171575"/>
          <a:ext cx="0" cy="4286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6</xdr:row>
      <xdr:rowOff>19050</xdr:rowOff>
    </xdr:from>
    <xdr:to>
      <xdr:col>2</xdr:col>
      <xdr:colOff>19050</xdr:colOff>
      <xdr:row>8</xdr:row>
      <xdr:rowOff>57150</xdr:rowOff>
    </xdr:to>
    <xdr:cxnSp macro="">
      <xdr:nvCxnSpPr>
        <xdr:cNvPr id="31" name="Conector recto de flecha 30">
          <a:extLst>
            <a:ext uri="{FF2B5EF4-FFF2-40B4-BE49-F238E27FC236}">
              <a16:creationId xmlns:a16="http://schemas.microsoft.com/office/drawing/2014/main" id="{1F091B15-10D0-4F6B-9ED6-BA3906DF4C07}"/>
            </a:ext>
          </a:extLst>
        </xdr:cNvPr>
        <xdr:cNvCxnSpPr/>
      </xdr:nvCxnSpPr>
      <xdr:spPr>
        <a:xfrm>
          <a:off x="1543050" y="1162050"/>
          <a:ext cx="0" cy="41910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8</xdr:row>
      <xdr:rowOff>66675</xdr:rowOff>
    </xdr:from>
    <xdr:to>
      <xdr:col>2</xdr:col>
      <xdr:colOff>742950</xdr:colOff>
      <xdr:row>11</xdr:row>
      <xdr:rowOff>180975</xdr:rowOff>
    </xdr:to>
    <xdr:sp macro="" textlink="">
      <xdr:nvSpPr>
        <xdr:cNvPr id="36" name="Rectángulo 35">
          <a:extLst>
            <a:ext uri="{FF2B5EF4-FFF2-40B4-BE49-F238E27FC236}">
              <a16:creationId xmlns:a16="http://schemas.microsoft.com/office/drawing/2014/main" id="{65AC48CD-4F87-41FB-BABB-024B93357885}"/>
            </a:ext>
          </a:extLst>
        </xdr:cNvPr>
        <xdr:cNvSpPr/>
      </xdr:nvSpPr>
      <xdr:spPr>
        <a:xfrm>
          <a:off x="762000" y="1590675"/>
          <a:ext cx="1504950" cy="685800"/>
        </a:xfrm>
        <a:prstGeom prst="rect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200" b="1">
              <a:latin typeface="Times New Roman" panose="02020603050405020304" pitchFamily="18" charset="0"/>
              <a:cs typeface="Times New Roman" panose="02020603050405020304" pitchFamily="18" charset="0"/>
            </a:rPr>
            <a:t>¿Contribuye</a:t>
          </a:r>
          <a:r>
            <a:rPr lang="es-CO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a las necesidades del usuario?</a:t>
          </a:r>
          <a:endParaRPr lang="es-CO" sz="12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19050</xdr:colOff>
      <xdr:row>8</xdr:row>
      <xdr:rowOff>76200</xdr:rowOff>
    </xdr:from>
    <xdr:to>
      <xdr:col>9</xdr:col>
      <xdr:colOff>0</xdr:colOff>
      <xdr:row>11</xdr:row>
      <xdr:rowOff>171450</xdr:rowOff>
    </xdr:to>
    <xdr:sp macro="" textlink="">
      <xdr:nvSpPr>
        <xdr:cNvPr id="37" name="Rectángulo 36">
          <a:extLst>
            <a:ext uri="{FF2B5EF4-FFF2-40B4-BE49-F238E27FC236}">
              <a16:creationId xmlns:a16="http://schemas.microsoft.com/office/drawing/2014/main" id="{7EF7AA2E-6EB0-41F7-9649-1F5D8A569FE1}"/>
            </a:ext>
          </a:extLst>
        </xdr:cNvPr>
        <xdr:cNvSpPr/>
      </xdr:nvSpPr>
      <xdr:spPr>
        <a:xfrm>
          <a:off x="5353050" y="1600200"/>
          <a:ext cx="1504950" cy="666750"/>
        </a:xfrm>
        <a:prstGeom prst="rect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200" b="1">
              <a:latin typeface="Times New Roman" panose="02020603050405020304" pitchFamily="18" charset="0"/>
              <a:cs typeface="Times New Roman" panose="02020603050405020304" pitchFamily="18" charset="0"/>
            </a:rPr>
            <a:t>¿Contribuye</a:t>
          </a:r>
          <a:r>
            <a:rPr lang="es-CO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a los objetivos de la institución?</a:t>
          </a:r>
          <a:endParaRPr lang="es-CO" sz="12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752475</xdr:colOff>
      <xdr:row>9</xdr:row>
      <xdr:rowOff>19050</xdr:rowOff>
    </xdr:from>
    <xdr:to>
      <xdr:col>7</xdr:col>
      <xdr:colOff>28575</xdr:colOff>
      <xdr:row>9</xdr:row>
      <xdr:rowOff>19050</xdr:rowOff>
    </xdr:to>
    <xdr:cxnSp macro="">
      <xdr:nvCxnSpPr>
        <xdr:cNvPr id="38" name="Conector recto de flecha 37">
          <a:extLst>
            <a:ext uri="{FF2B5EF4-FFF2-40B4-BE49-F238E27FC236}">
              <a16:creationId xmlns:a16="http://schemas.microsoft.com/office/drawing/2014/main" id="{0BA34814-4A33-47AA-A28A-4D99C5F67BA8}"/>
            </a:ext>
          </a:extLst>
        </xdr:cNvPr>
        <xdr:cNvCxnSpPr/>
      </xdr:nvCxnSpPr>
      <xdr:spPr>
        <a:xfrm>
          <a:off x="2276475" y="1733550"/>
          <a:ext cx="308610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12</xdr:row>
      <xdr:rowOff>9525</xdr:rowOff>
    </xdr:from>
    <xdr:to>
      <xdr:col>8</xdr:col>
      <xdr:colOff>0</xdr:colOff>
      <xdr:row>14</xdr:row>
      <xdr:rowOff>28575</xdr:rowOff>
    </xdr:to>
    <xdr:cxnSp macro="">
      <xdr:nvCxnSpPr>
        <xdr:cNvPr id="41" name="Conector recto de flecha 40">
          <a:extLst>
            <a:ext uri="{FF2B5EF4-FFF2-40B4-BE49-F238E27FC236}">
              <a16:creationId xmlns:a16="http://schemas.microsoft.com/office/drawing/2014/main" id="{408C67A8-A18F-40FD-820B-B029F835F708}"/>
            </a:ext>
          </a:extLst>
        </xdr:cNvPr>
        <xdr:cNvCxnSpPr/>
      </xdr:nvCxnSpPr>
      <xdr:spPr>
        <a:xfrm>
          <a:off x="6096000" y="2314575"/>
          <a:ext cx="0" cy="40005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14</xdr:row>
      <xdr:rowOff>19050</xdr:rowOff>
    </xdr:from>
    <xdr:to>
      <xdr:col>8</xdr:col>
      <xdr:colOff>752475</xdr:colOff>
      <xdr:row>17</xdr:row>
      <xdr:rowOff>142875</xdr:rowOff>
    </xdr:to>
    <xdr:sp macro="" textlink="">
      <xdr:nvSpPr>
        <xdr:cNvPr id="43" name="Rectángulo 42">
          <a:extLst>
            <a:ext uri="{FF2B5EF4-FFF2-40B4-BE49-F238E27FC236}">
              <a16:creationId xmlns:a16="http://schemas.microsoft.com/office/drawing/2014/main" id="{BFAA9CAF-C31C-45BA-A122-D814070A73C5}"/>
            </a:ext>
          </a:extLst>
        </xdr:cNvPr>
        <xdr:cNvSpPr/>
      </xdr:nvSpPr>
      <xdr:spPr>
        <a:xfrm>
          <a:off x="5343525" y="2705100"/>
          <a:ext cx="1504950" cy="695325"/>
        </a:xfrm>
        <a:prstGeom prst="rect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200" b="1">
              <a:latin typeface="Times New Roman" panose="02020603050405020304" pitchFamily="18" charset="0"/>
              <a:cs typeface="Times New Roman" panose="02020603050405020304" pitchFamily="18" charset="0"/>
            </a:rPr>
            <a:t>Sin Valor Agregado</a:t>
          </a:r>
        </a:p>
      </xdr:txBody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0</xdr:colOff>
      <xdr:row>13</xdr:row>
      <xdr:rowOff>180975</xdr:rowOff>
    </xdr:to>
    <xdr:cxnSp macro="">
      <xdr:nvCxnSpPr>
        <xdr:cNvPr id="44" name="Conector recto de flecha 43">
          <a:extLst>
            <a:ext uri="{FF2B5EF4-FFF2-40B4-BE49-F238E27FC236}">
              <a16:creationId xmlns:a16="http://schemas.microsoft.com/office/drawing/2014/main" id="{5DA6DBC6-9A5A-4E0E-9F4E-064CD0474161}"/>
            </a:ext>
          </a:extLst>
        </xdr:cNvPr>
        <xdr:cNvCxnSpPr/>
      </xdr:nvCxnSpPr>
      <xdr:spPr>
        <a:xfrm>
          <a:off x="1524000" y="2305050"/>
          <a:ext cx="0" cy="37147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13</xdr:row>
      <xdr:rowOff>180975</xdr:rowOff>
    </xdr:from>
    <xdr:to>
      <xdr:col>2</xdr:col>
      <xdr:colOff>752475</xdr:colOff>
      <xdr:row>17</xdr:row>
      <xdr:rowOff>104775</xdr:rowOff>
    </xdr:to>
    <xdr:sp macro="" textlink="">
      <xdr:nvSpPr>
        <xdr:cNvPr id="46" name="Rectángulo 45">
          <a:extLst>
            <a:ext uri="{FF2B5EF4-FFF2-40B4-BE49-F238E27FC236}">
              <a16:creationId xmlns:a16="http://schemas.microsoft.com/office/drawing/2014/main" id="{3CCD75A8-59C8-428E-B5B6-21BEEFA3291B}"/>
            </a:ext>
          </a:extLst>
        </xdr:cNvPr>
        <xdr:cNvSpPr/>
      </xdr:nvSpPr>
      <xdr:spPr>
        <a:xfrm>
          <a:off x="771525" y="2676525"/>
          <a:ext cx="1504950" cy="695325"/>
        </a:xfrm>
        <a:prstGeom prst="rect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200" b="1">
              <a:latin typeface="Times New Roman" panose="02020603050405020304" pitchFamily="18" charset="0"/>
              <a:cs typeface="Times New Roman" panose="02020603050405020304" pitchFamily="18" charset="0"/>
            </a:rPr>
            <a:t>Valor</a:t>
          </a:r>
          <a:r>
            <a:rPr lang="es-CO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Agregado real</a:t>
          </a:r>
          <a:endParaRPr lang="es-CO" sz="12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28575</xdr:colOff>
      <xdr:row>14</xdr:row>
      <xdr:rowOff>9525</xdr:rowOff>
    </xdr:from>
    <xdr:to>
      <xdr:col>6</xdr:col>
      <xdr:colOff>9525</xdr:colOff>
      <xdr:row>17</xdr:row>
      <xdr:rowOff>133350</xdr:rowOff>
    </xdr:to>
    <xdr:sp macro="" textlink="">
      <xdr:nvSpPr>
        <xdr:cNvPr id="47" name="Rectángulo 46">
          <a:extLst>
            <a:ext uri="{FF2B5EF4-FFF2-40B4-BE49-F238E27FC236}">
              <a16:creationId xmlns:a16="http://schemas.microsoft.com/office/drawing/2014/main" id="{58CBE87B-1789-4FA6-9D0C-7D139BB0281C}"/>
            </a:ext>
          </a:extLst>
        </xdr:cNvPr>
        <xdr:cNvSpPr/>
      </xdr:nvSpPr>
      <xdr:spPr>
        <a:xfrm>
          <a:off x="3076575" y="2705100"/>
          <a:ext cx="1504950" cy="695325"/>
        </a:xfrm>
        <a:prstGeom prst="rect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200" b="1">
              <a:latin typeface="Times New Roman" panose="02020603050405020304" pitchFamily="18" charset="0"/>
              <a:cs typeface="Times New Roman" panose="02020603050405020304" pitchFamily="18" charset="0"/>
            </a:rPr>
            <a:t>Valor</a:t>
          </a:r>
          <a:r>
            <a:rPr lang="es-CO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Agregado para la institución</a:t>
          </a:r>
          <a:endParaRPr lang="es-CO" sz="12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28575</xdr:colOff>
      <xdr:row>11</xdr:row>
      <xdr:rowOff>9525</xdr:rowOff>
    </xdr:from>
    <xdr:to>
      <xdr:col>6</xdr:col>
      <xdr:colOff>752475</xdr:colOff>
      <xdr:row>11</xdr:row>
      <xdr:rowOff>9525</xdr:rowOff>
    </xdr:to>
    <xdr:cxnSp macro="">
      <xdr:nvCxnSpPr>
        <xdr:cNvPr id="48" name="Conector recto 47">
          <a:extLst>
            <a:ext uri="{FF2B5EF4-FFF2-40B4-BE49-F238E27FC236}">
              <a16:creationId xmlns:a16="http://schemas.microsoft.com/office/drawing/2014/main" id="{2D64E09D-DFD1-40CB-993B-1D645648BC17}"/>
            </a:ext>
          </a:extLst>
        </xdr:cNvPr>
        <xdr:cNvCxnSpPr/>
      </xdr:nvCxnSpPr>
      <xdr:spPr>
        <a:xfrm flipH="1">
          <a:off x="3838575" y="2124075"/>
          <a:ext cx="1485900" cy="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11</xdr:row>
      <xdr:rowOff>0</xdr:rowOff>
    </xdr:from>
    <xdr:to>
      <xdr:col>5</xdr:col>
      <xdr:colOff>19050</xdr:colOff>
      <xdr:row>14</xdr:row>
      <xdr:rowOff>9525</xdr:rowOff>
    </xdr:to>
    <xdr:cxnSp macro="">
      <xdr:nvCxnSpPr>
        <xdr:cNvPr id="51" name="Conector recto de flecha 50">
          <a:extLst>
            <a:ext uri="{FF2B5EF4-FFF2-40B4-BE49-F238E27FC236}">
              <a16:creationId xmlns:a16="http://schemas.microsoft.com/office/drawing/2014/main" id="{A8C8EDA8-D796-4DB3-BF23-2417F37FEAF9}"/>
            </a:ext>
          </a:extLst>
        </xdr:cNvPr>
        <xdr:cNvCxnSpPr>
          <a:endCxn id="47" idx="0"/>
        </xdr:cNvCxnSpPr>
      </xdr:nvCxnSpPr>
      <xdr:spPr>
        <a:xfrm>
          <a:off x="3829050" y="2114550"/>
          <a:ext cx="0" cy="59055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476250</xdr:colOff>
      <xdr:row>12</xdr:row>
      <xdr:rowOff>171450</xdr:rowOff>
    </xdr:from>
    <xdr:to>
      <xdr:col>13</xdr:col>
      <xdr:colOff>476250</xdr:colOff>
      <xdr:row>12</xdr:row>
      <xdr:rowOff>609600</xdr:rowOff>
    </xdr:to>
    <xdr:cxnSp macro="">
      <xdr:nvCxnSpPr>
        <xdr:cNvPr id="2" name="Conector recto de flecha 1">
          <a:extLst>
            <a:ext uri="{FF2B5EF4-FFF2-40B4-BE49-F238E27FC236}">
              <a16:creationId xmlns:a16="http://schemas.microsoft.com/office/drawing/2014/main" id="{8C028C69-E5F1-4CDE-B6A3-68CD05761618}"/>
            </a:ext>
          </a:extLst>
        </xdr:cNvPr>
        <xdr:cNvCxnSpPr/>
      </xdr:nvCxnSpPr>
      <xdr:spPr>
        <a:xfrm>
          <a:off x="15449550" y="7600950"/>
          <a:ext cx="0" cy="438150"/>
        </a:xfrm>
        <a:prstGeom prst="straightConnector1">
          <a:avLst/>
        </a:prstGeom>
        <a:ln w="38100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6</xdr:row>
      <xdr:rowOff>819150</xdr:rowOff>
    </xdr:from>
    <xdr:to>
      <xdr:col>10</xdr:col>
      <xdr:colOff>666750</xdr:colOff>
      <xdr:row>6</xdr:row>
      <xdr:rowOff>819150</xdr:rowOff>
    </xdr:to>
    <xdr:cxnSp macro="">
      <xdr:nvCxnSpPr>
        <xdr:cNvPr id="5" name="Conector recto de flecha 4">
          <a:extLst>
            <a:ext uri="{FF2B5EF4-FFF2-40B4-BE49-F238E27FC236}">
              <a16:creationId xmlns:a16="http://schemas.microsoft.com/office/drawing/2014/main" id="{C3CDE689-869A-4214-B5F0-3811820FFE45}"/>
            </a:ext>
          </a:extLst>
        </xdr:cNvPr>
        <xdr:cNvCxnSpPr/>
      </xdr:nvCxnSpPr>
      <xdr:spPr>
        <a:xfrm>
          <a:off x="12782550" y="3295650"/>
          <a:ext cx="571500" cy="0"/>
        </a:xfrm>
        <a:prstGeom prst="straightConnector1">
          <a:avLst/>
        </a:prstGeom>
        <a:ln w="38100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133350</xdr:colOff>
      <xdr:row>16</xdr:row>
      <xdr:rowOff>323850</xdr:rowOff>
    </xdr:from>
    <xdr:to>
      <xdr:col>10</xdr:col>
      <xdr:colOff>647700</xdr:colOff>
      <xdr:row>16</xdr:row>
      <xdr:rowOff>342900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250A5B2A-9E62-6BB0-5AF9-C21634ED36C1}"/>
            </a:ext>
          </a:extLst>
        </xdr:cNvPr>
        <xdr:cNvCxnSpPr/>
      </xdr:nvCxnSpPr>
      <xdr:spPr>
        <a:xfrm flipH="1">
          <a:off x="12820650" y="10420350"/>
          <a:ext cx="514350" cy="19050"/>
        </a:xfrm>
        <a:prstGeom prst="straightConnector1">
          <a:avLst/>
        </a:prstGeom>
        <a:ln w="38100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762000</xdr:colOff>
      <xdr:row>9</xdr:row>
      <xdr:rowOff>514350</xdr:rowOff>
    </xdr:from>
    <xdr:to>
      <xdr:col>8</xdr:col>
      <xdr:colOff>781050</xdr:colOff>
      <xdr:row>12</xdr:row>
      <xdr:rowOff>495300</xdr:rowOff>
    </xdr:to>
    <xdr:cxnSp macro="">
      <xdr:nvCxnSpPr>
        <xdr:cNvPr id="13" name="Conector recto de flecha 12">
          <a:extLst>
            <a:ext uri="{FF2B5EF4-FFF2-40B4-BE49-F238E27FC236}">
              <a16:creationId xmlns:a16="http://schemas.microsoft.com/office/drawing/2014/main" id="{131ADF02-53EE-E741-B783-69A234C8838A}"/>
            </a:ext>
          </a:extLst>
        </xdr:cNvPr>
        <xdr:cNvCxnSpPr/>
      </xdr:nvCxnSpPr>
      <xdr:spPr>
        <a:xfrm flipV="1">
          <a:off x="10363200" y="5657850"/>
          <a:ext cx="19050" cy="2266950"/>
        </a:xfrm>
        <a:prstGeom prst="straightConnector1">
          <a:avLst/>
        </a:prstGeom>
        <a:ln w="38100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D23F513-CB22-424D-96C9-54FC8984DAAD}" name="Tabla1" displayName="Tabla1" ref="L3:W25" totalsRowShown="0" headerRowDxfId="12">
  <autoFilter ref="L3:W25" xr:uid="{ED23F513-CB22-424D-96C9-54FC8984DAAD}"/>
  <tableColumns count="12">
    <tableColumn id="1" xr3:uid="{A4DE689A-FEFC-4333-BBD7-A07655E2D196}" name="No" dataDxfId="11"/>
    <tableColumn id="2" xr3:uid="{80FDC9E5-8A53-458A-85E3-38F775FE0035}" name="Actividad" dataDxfId="10"/>
    <tableColumn id="3" xr3:uid="{CB4CEE15-0EB0-40B5-B3FD-2AB2849C8E90}" name="¿ Necesaria para generar la salida?" dataDxfId="9"/>
    <tableColumn id="4" xr3:uid="{F3734419-2706-49E1-8474-A92BEBC36BE7}" name="¿Valor para el programa?" dataDxfId="8"/>
    <tableColumn id="5" xr3:uid="{6418814A-D3D3-4325-BCD0-FE69D5B4E32F}" name="¿ Contribuye a los objetivos de la institución?" dataDxfId="7"/>
    <tableColumn id="6" xr3:uid="{DC9FAF9A-C323-4344-B367-A85970511FF9}" name="Valor Real" dataDxfId="6"/>
    <tableColumn id="7" xr3:uid="{A3B4E7F6-56EC-42E9-B237-B23C4C889F61}" name="Valor Institución" dataDxfId="5"/>
    <tableColumn id="8" xr3:uid="{360B73D8-236E-4D92-92E8-0B318DCAD656}" name="Sin Valor" dataDxfId="4"/>
    <tableColumn id="9" xr3:uid="{25116B0A-ADDB-468F-A745-4DA0FA88AA48}" name="Mejorar" dataDxfId="3"/>
    <tableColumn id="10" xr3:uid="{C74FC214-E83F-4927-A355-3BDA3B8F8548}" name="Optimizar" dataDxfId="2"/>
    <tableColumn id="11" xr3:uid="{B853723E-6B45-48B1-B431-E865244F93A0}" name="Transferir" dataDxfId="1"/>
    <tableColumn id="12" xr3:uid="{73D6B549-0901-4C0B-AF28-A716CF52E6C7}" name="Eliminar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59E28-315B-4E44-AF19-C2134F8BD65B}">
  <dimension ref="A1:S23"/>
  <sheetViews>
    <sheetView topLeftCell="A10" zoomScale="54" zoomScaleNormal="70" workbookViewId="0">
      <selection activeCell="M12" sqref="M12:S12"/>
    </sheetView>
  </sheetViews>
  <sheetFormatPr baseColWidth="10" defaultRowHeight="15" x14ac:dyDescent="0.25"/>
  <cols>
    <col min="2" max="2" width="30.42578125" customWidth="1"/>
    <col min="3" max="3" width="21.140625" customWidth="1"/>
    <col min="4" max="4" width="27.5703125" customWidth="1"/>
    <col min="7" max="7" width="30.42578125" customWidth="1"/>
    <col min="8" max="8" width="18" customWidth="1"/>
    <col min="9" max="9" width="27.28515625" customWidth="1"/>
    <col min="13" max="13" width="19.42578125" customWidth="1"/>
    <col min="14" max="14" width="15" customWidth="1"/>
    <col min="17" max="17" width="17.5703125" customWidth="1"/>
    <col min="19" max="19" width="27.5703125" customWidth="1"/>
  </cols>
  <sheetData>
    <row r="1" spans="1:19" x14ac:dyDescent="0.25">
      <c r="A1" s="37" t="s">
        <v>0</v>
      </c>
      <c r="B1" s="38"/>
      <c r="C1" s="38"/>
      <c r="D1" s="38"/>
      <c r="E1" s="38"/>
      <c r="F1" s="38"/>
      <c r="G1" s="38"/>
      <c r="H1" s="38"/>
      <c r="I1" s="39"/>
      <c r="J1" s="12"/>
      <c r="K1" s="11"/>
      <c r="L1" s="11"/>
      <c r="M1" s="11"/>
    </row>
    <row r="2" spans="1:19" ht="15.75" x14ac:dyDescent="0.25">
      <c r="N2" s="43" t="s">
        <v>51</v>
      </c>
      <c r="O2" s="43"/>
      <c r="P2" s="43"/>
      <c r="Q2" s="43"/>
      <c r="R2" s="43"/>
      <c r="S2" s="43"/>
    </row>
    <row r="3" spans="1:19" x14ac:dyDescent="0.25">
      <c r="A3" s="41" t="s">
        <v>3</v>
      </c>
      <c r="B3" s="41"/>
      <c r="C3" s="41"/>
      <c r="D3" s="41"/>
      <c r="F3" s="41" t="s">
        <v>21</v>
      </c>
      <c r="G3" s="41"/>
      <c r="H3" s="41"/>
      <c r="I3" s="41"/>
    </row>
    <row r="4" spans="1:19" ht="15.75" x14ac:dyDescent="0.25">
      <c r="A4" s="1" t="s">
        <v>1</v>
      </c>
      <c r="B4" s="1" t="s">
        <v>2</v>
      </c>
      <c r="C4" s="1" t="s">
        <v>5</v>
      </c>
      <c r="D4" s="1" t="s">
        <v>73</v>
      </c>
      <c r="F4" s="1" t="s">
        <v>1</v>
      </c>
      <c r="G4" s="1" t="s">
        <v>2</v>
      </c>
      <c r="H4" s="1" t="s">
        <v>5</v>
      </c>
      <c r="I4" s="1" t="s">
        <v>73</v>
      </c>
      <c r="N4" s="44" t="s">
        <v>45</v>
      </c>
      <c r="O4" s="44"/>
      <c r="P4" s="48" t="s">
        <v>46</v>
      </c>
      <c r="Q4" s="48"/>
      <c r="R4" s="48"/>
      <c r="S4" s="48"/>
    </row>
    <row r="5" spans="1:19" ht="60" customHeight="1" x14ac:dyDescent="0.25">
      <c r="A5" s="5">
        <v>1</v>
      </c>
      <c r="B5" s="6" t="s">
        <v>4</v>
      </c>
      <c r="C5" s="5">
        <v>3</v>
      </c>
      <c r="D5" s="10" t="s">
        <v>74</v>
      </c>
      <c r="F5" s="5">
        <v>15</v>
      </c>
      <c r="G5" s="10" t="s">
        <v>22</v>
      </c>
      <c r="H5" s="5">
        <v>1</v>
      </c>
      <c r="I5" s="33" t="s">
        <v>81</v>
      </c>
      <c r="N5" s="44"/>
      <c r="O5" s="44"/>
      <c r="P5" s="49" t="s">
        <v>32</v>
      </c>
      <c r="Q5" s="49"/>
      <c r="R5" s="45" t="s">
        <v>31</v>
      </c>
      <c r="S5" s="45"/>
    </row>
    <row r="6" spans="1:19" ht="60" x14ac:dyDescent="0.25">
      <c r="A6" s="5">
        <v>2</v>
      </c>
      <c r="B6" s="10" t="s">
        <v>6</v>
      </c>
      <c r="C6" s="5">
        <v>4</v>
      </c>
      <c r="D6" s="10" t="s">
        <v>75</v>
      </c>
      <c r="F6" s="5">
        <v>16</v>
      </c>
      <c r="G6" s="10" t="s">
        <v>23</v>
      </c>
      <c r="H6" s="5">
        <v>1872</v>
      </c>
      <c r="I6" s="35"/>
      <c r="N6" s="42" t="s">
        <v>47</v>
      </c>
      <c r="O6" s="49" t="s">
        <v>32</v>
      </c>
      <c r="P6" s="46" t="s">
        <v>48</v>
      </c>
      <c r="Q6" s="46"/>
      <c r="R6" s="46" t="s">
        <v>49</v>
      </c>
      <c r="S6" s="46"/>
    </row>
    <row r="7" spans="1:19" ht="68.25" customHeight="1" x14ac:dyDescent="0.25">
      <c r="A7" s="5">
        <v>3</v>
      </c>
      <c r="B7" s="10" t="s">
        <v>7</v>
      </c>
      <c r="C7" s="5">
        <v>2</v>
      </c>
      <c r="D7" s="10" t="s">
        <v>78</v>
      </c>
      <c r="F7" s="5">
        <v>17</v>
      </c>
      <c r="G7" s="10" t="s">
        <v>24</v>
      </c>
      <c r="H7" s="5">
        <v>7</v>
      </c>
      <c r="I7" s="34"/>
      <c r="N7" s="42"/>
      <c r="O7" s="49"/>
      <c r="P7" s="46"/>
      <c r="Q7" s="46"/>
      <c r="R7" s="46"/>
      <c r="S7" s="46"/>
    </row>
    <row r="8" spans="1:19" ht="62.25" customHeight="1" x14ac:dyDescent="0.25">
      <c r="A8" s="5">
        <v>4</v>
      </c>
      <c r="B8" s="6" t="s">
        <v>8</v>
      </c>
      <c r="C8" s="5">
        <v>1</v>
      </c>
      <c r="D8" s="10" t="s">
        <v>75</v>
      </c>
      <c r="F8" s="5">
        <v>18</v>
      </c>
      <c r="G8" s="10" t="s">
        <v>25</v>
      </c>
      <c r="H8" s="5">
        <v>30</v>
      </c>
      <c r="I8" s="21" t="s">
        <v>77</v>
      </c>
      <c r="N8" s="42"/>
      <c r="O8" s="45" t="s">
        <v>31</v>
      </c>
      <c r="P8" s="47" t="s">
        <v>64</v>
      </c>
      <c r="Q8" s="47"/>
      <c r="R8" s="46" t="s">
        <v>50</v>
      </c>
      <c r="S8" s="46"/>
    </row>
    <row r="9" spans="1:19" ht="60" customHeight="1" x14ac:dyDescent="0.25">
      <c r="A9" s="5">
        <v>5</v>
      </c>
      <c r="B9" s="6" t="s">
        <v>9</v>
      </c>
      <c r="C9" s="5">
        <v>10</v>
      </c>
      <c r="D9" s="5" t="s">
        <v>76</v>
      </c>
      <c r="F9" s="5">
        <v>19</v>
      </c>
      <c r="G9" s="10" t="s">
        <v>26</v>
      </c>
      <c r="H9" s="5">
        <v>7</v>
      </c>
      <c r="I9" s="10" t="s">
        <v>81</v>
      </c>
      <c r="N9" s="42"/>
      <c r="O9" s="45"/>
      <c r="P9" s="47"/>
      <c r="Q9" s="47"/>
      <c r="R9" s="46"/>
      <c r="S9" s="46"/>
    </row>
    <row r="10" spans="1:19" x14ac:dyDescent="0.25">
      <c r="A10" s="31" t="s">
        <v>10</v>
      </c>
      <c r="B10" s="31"/>
      <c r="C10" s="8">
        <f>+SUM(C5:C9)</f>
        <v>20</v>
      </c>
      <c r="D10" s="7"/>
      <c r="F10" s="31" t="s">
        <v>10</v>
      </c>
      <c r="G10" s="31"/>
      <c r="H10" s="1">
        <f>+SUM(H5:H9)</f>
        <v>1917</v>
      </c>
      <c r="I10" s="23"/>
    </row>
    <row r="11" spans="1:19" x14ac:dyDescent="0.25">
      <c r="I11" s="23"/>
    </row>
    <row r="12" spans="1:19" ht="15.75" x14ac:dyDescent="0.25">
      <c r="A12" s="41" t="s">
        <v>11</v>
      </c>
      <c r="B12" s="41"/>
      <c r="C12" s="41"/>
      <c r="D12" s="41"/>
      <c r="F12" s="41" t="s">
        <v>27</v>
      </c>
      <c r="G12" s="41"/>
      <c r="H12" s="41"/>
      <c r="I12" s="41"/>
      <c r="M12" s="43" t="s">
        <v>65</v>
      </c>
      <c r="N12" s="43"/>
      <c r="O12" s="43"/>
      <c r="P12" s="43"/>
      <c r="Q12" s="43"/>
      <c r="R12" s="43"/>
      <c r="S12" s="43"/>
    </row>
    <row r="13" spans="1:19" x14ac:dyDescent="0.25">
      <c r="A13" s="20" t="s">
        <v>1</v>
      </c>
      <c r="B13" s="20" t="s">
        <v>2</v>
      </c>
      <c r="C13" s="20" t="s">
        <v>5</v>
      </c>
      <c r="D13" s="1" t="s">
        <v>73</v>
      </c>
      <c r="F13" s="20" t="s">
        <v>1</v>
      </c>
      <c r="G13" s="20" t="s">
        <v>2</v>
      </c>
      <c r="H13" s="20" t="s">
        <v>5</v>
      </c>
      <c r="I13" s="1" t="s">
        <v>73</v>
      </c>
    </row>
    <row r="14" spans="1:19" ht="45" x14ac:dyDescent="0.25">
      <c r="A14" s="5">
        <v>6</v>
      </c>
      <c r="B14" s="10" t="s">
        <v>12</v>
      </c>
      <c r="C14" s="5">
        <v>2</v>
      </c>
      <c r="D14" s="5" t="s">
        <v>76</v>
      </c>
      <c r="F14" s="10">
        <v>20</v>
      </c>
      <c r="G14" s="10" t="s">
        <v>28</v>
      </c>
      <c r="H14" s="10">
        <v>1</v>
      </c>
      <c r="I14" s="10" t="s">
        <v>82</v>
      </c>
      <c r="M14" s="44" t="s">
        <v>66</v>
      </c>
      <c r="N14" s="44"/>
      <c r="O14" s="44" t="s">
        <v>67</v>
      </c>
      <c r="P14" s="44"/>
      <c r="Q14" s="44" t="s">
        <v>68</v>
      </c>
      <c r="R14" s="44"/>
      <c r="S14" s="44"/>
    </row>
    <row r="15" spans="1:19" ht="69" customHeight="1" x14ac:dyDescent="0.25">
      <c r="A15" s="5">
        <v>7</v>
      </c>
      <c r="B15" s="10" t="s">
        <v>13</v>
      </c>
      <c r="C15" s="5">
        <v>18</v>
      </c>
      <c r="D15" s="33" t="s">
        <v>77</v>
      </c>
      <c r="F15" s="10">
        <v>21</v>
      </c>
      <c r="G15" s="10" t="s">
        <v>29</v>
      </c>
      <c r="H15" s="10">
        <v>2</v>
      </c>
      <c r="I15" s="10" t="s">
        <v>78</v>
      </c>
      <c r="M15" s="44" t="s">
        <v>69</v>
      </c>
      <c r="N15" s="44"/>
      <c r="O15" s="50">
        <v>9</v>
      </c>
      <c r="P15" s="50"/>
      <c r="Q15" s="51">
        <f>+O15/$O$18</f>
        <v>0.40909090909090912</v>
      </c>
      <c r="R15" s="51"/>
      <c r="S15" s="51"/>
    </row>
    <row r="16" spans="1:19" ht="45" x14ac:dyDescent="0.25">
      <c r="A16" s="5">
        <v>8</v>
      </c>
      <c r="B16" s="10" t="s">
        <v>14</v>
      </c>
      <c r="C16" s="5">
        <v>10</v>
      </c>
      <c r="D16" s="35"/>
      <c r="F16" s="10">
        <v>22</v>
      </c>
      <c r="G16" s="10" t="s">
        <v>30</v>
      </c>
      <c r="H16" s="10">
        <v>3</v>
      </c>
      <c r="I16" s="10" t="s">
        <v>75</v>
      </c>
      <c r="M16" s="44" t="s">
        <v>70</v>
      </c>
      <c r="N16" s="44"/>
      <c r="O16" s="50">
        <v>9</v>
      </c>
      <c r="P16" s="50"/>
      <c r="Q16" s="51">
        <f t="shared" ref="Q16:Q18" si="0">+O16/$O$18</f>
        <v>0.40909090909090912</v>
      </c>
      <c r="R16" s="51"/>
      <c r="S16" s="51"/>
    </row>
    <row r="17" spans="1:19" ht="45" x14ac:dyDescent="0.25">
      <c r="A17" s="5">
        <v>9</v>
      </c>
      <c r="B17" s="10" t="s">
        <v>15</v>
      </c>
      <c r="C17" s="5">
        <v>7</v>
      </c>
      <c r="D17" s="34"/>
      <c r="F17" s="31" t="s">
        <v>10</v>
      </c>
      <c r="G17" s="31"/>
      <c r="H17" s="1">
        <f>+SUM(H14:H16)</f>
        <v>6</v>
      </c>
      <c r="M17" s="44" t="s">
        <v>71</v>
      </c>
      <c r="N17" s="44"/>
      <c r="O17" s="50">
        <v>4</v>
      </c>
      <c r="P17" s="50"/>
      <c r="Q17" s="51">
        <f t="shared" si="0"/>
        <v>0.18181818181818182</v>
      </c>
      <c r="R17" s="51"/>
      <c r="S17" s="51"/>
    </row>
    <row r="18" spans="1:19" ht="45" x14ac:dyDescent="0.25">
      <c r="A18" s="5">
        <v>10</v>
      </c>
      <c r="B18" s="10" t="s">
        <v>16</v>
      </c>
      <c r="C18" s="5">
        <v>10</v>
      </c>
      <c r="D18" s="10" t="s">
        <v>79</v>
      </c>
      <c r="M18" s="44" t="s">
        <v>10</v>
      </c>
      <c r="N18" s="44"/>
      <c r="O18" s="50">
        <f>+SUM(O15:P17)</f>
        <v>22</v>
      </c>
      <c r="P18" s="50"/>
      <c r="Q18" s="51">
        <f t="shared" si="0"/>
        <v>1</v>
      </c>
      <c r="R18" s="51"/>
      <c r="S18" s="51"/>
    </row>
    <row r="19" spans="1:19" ht="45" customHeight="1" x14ac:dyDescent="0.25">
      <c r="A19" s="5">
        <v>11</v>
      </c>
      <c r="B19" s="10" t="s">
        <v>17</v>
      </c>
      <c r="C19" s="5">
        <v>7</v>
      </c>
      <c r="D19" s="33" t="s">
        <v>77</v>
      </c>
    </row>
    <row r="20" spans="1:19" ht="30" x14ac:dyDescent="0.25">
      <c r="A20" s="5">
        <v>12</v>
      </c>
      <c r="B20" s="10" t="s">
        <v>18</v>
      </c>
      <c r="C20" s="5">
        <v>7</v>
      </c>
      <c r="D20" s="34"/>
      <c r="F20" s="31" t="s">
        <v>10</v>
      </c>
      <c r="G20" s="31"/>
      <c r="H20" s="7">
        <f>+C10+C23+H10+H17</f>
        <v>2479</v>
      </c>
    </row>
    <row r="21" spans="1:19" ht="30" x14ac:dyDescent="0.25">
      <c r="A21" s="5">
        <v>13</v>
      </c>
      <c r="B21" s="10" t="s">
        <v>19</v>
      </c>
      <c r="C21" s="5">
        <v>468</v>
      </c>
      <c r="D21" s="10" t="s">
        <v>80</v>
      </c>
    </row>
    <row r="22" spans="1:19" ht="60" x14ac:dyDescent="0.25">
      <c r="A22" s="5">
        <v>14</v>
      </c>
      <c r="B22" s="10" t="s">
        <v>83</v>
      </c>
      <c r="C22" s="5">
        <v>7</v>
      </c>
      <c r="D22" s="10" t="s">
        <v>145</v>
      </c>
    </row>
    <row r="23" spans="1:19" x14ac:dyDescent="0.25">
      <c r="A23" s="31" t="s">
        <v>10</v>
      </c>
      <c r="B23" s="31"/>
      <c r="C23" s="1">
        <f>+SUM(C14:C22)</f>
        <v>536</v>
      </c>
      <c r="D23" s="19"/>
    </row>
  </sheetData>
  <mergeCells count="41">
    <mergeCell ref="R5:S5"/>
    <mergeCell ref="O6:O7"/>
    <mergeCell ref="M18:N18"/>
    <mergeCell ref="O18:P18"/>
    <mergeCell ref="Q15:S15"/>
    <mergeCell ref="Q16:S16"/>
    <mergeCell ref="Q17:S17"/>
    <mergeCell ref="Q18:S18"/>
    <mergeCell ref="M15:N15"/>
    <mergeCell ref="M16:N16"/>
    <mergeCell ref="M17:N17"/>
    <mergeCell ref="O15:P15"/>
    <mergeCell ref="O16:P16"/>
    <mergeCell ref="O17:P17"/>
    <mergeCell ref="A1:I1"/>
    <mergeCell ref="N6:N9"/>
    <mergeCell ref="A10:B10"/>
    <mergeCell ref="N2:S2"/>
    <mergeCell ref="M14:N14"/>
    <mergeCell ref="O14:P14"/>
    <mergeCell ref="M12:S12"/>
    <mergeCell ref="Q14:S14"/>
    <mergeCell ref="O8:O9"/>
    <mergeCell ref="P6:Q7"/>
    <mergeCell ref="P8:Q9"/>
    <mergeCell ref="R6:S7"/>
    <mergeCell ref="R8:S9"/>
    <mergeCell ref="N4:O5"/>
    <mergeCell ref="P4:S4"/>
    <mergeCell ref="P5:Q5"/>
    <mergeCell ref="A23:B23"/>
    <mergeCell ref="F10:G10"/>
    <mergeCell ref="A3:D3"/>
    <mergeCell ref="A12:D12"/>
    <mergeCell ref="F3:I3"/>
    <mergeCell ref="F12:I12"/>
    <mergeCell ref="D15:D17"/>
    <mergeCell ref="D19:D20"/>
    <mergeCell ref="I5:I7"/>
    <mergeCell ref="F17:G17"/>
    <mergeCell ref="F20:G2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A1F89-8E5B-4BB5-800B-456DCEF6A027}">
  <dimension ref="A1:W25"/>
  <sheetViews>
    <sheetView topLeftCell="A3" zoomScale="56" workbookViewId="0">
      <selection activeCell="O3" sqref="O3"/>
    </sheetView>
  </sheetViews>
  <sheetFormatPr baseColWidth="10" defaultRowHeight="15" x14ac:dyDescent="0.25"/>
  <cols>
    <col min="8" max="8" width="11.42578125" customWidth="1"/>
    <col min="9" max="9" width="12.140625" customWidth="1"/>
    <col min="13" max="13" width="40.5703125" customWidth="1"/>
    <col min="14" max="14" width="44.5703125" customWidth="1"/>
    <col min="15" max="15" width="36.28515625" customWidth="1"/>
    <col min="16" max="16" width="55.85546875" customWidth="1"/>
    <col min="17" max="17" width="15.5703125" customWidth="1"/>
    <col min="18" max="18" width="22.42578125" customWidth="1"/>
    <col min="19" max="19" width="14.140625" customWidth="1"/>
    <col min="20" max="20" width="12.140625" customWidth="1"/>
    <col min="21" max="21" width="14.42578125" customWidth="1"/>
    <col min="22" max="22" width="14.7109375" customWidth="1"/>
    <col min="23" max="23" width="12.5703125" customWidth="1"/>
  </cols>
  <sheetData>
    <row r="1" spans="1:23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3" spans="1:23" x14ac:dyDescent="0.25">
      <c r="L3" s="3" t="s">
        <v>1</v>
      </c>
      <c r="M3" s="3" t="s">
        <v>2</v>
      </c>
      <c r="N3" s="9" t="s">
        <v>52</v>
      </c>
      <c r="O3" s="9" t="s">
        <v>72</v>
      </c>
      <c r="P3" s="4" t="s">
        <v>53</v>
      </c>
      <c r="Q3" s="3" t="s">
        <v>54</v>
      </c>
      <c r="R3" s="3" t="s">
        <v>55</v>
      </c>
      <c r="S3" s="3" t="s">
        <v>56</v>
      </c>
      <c r="T3" s="3" t="s">
        <v>57</v>
      </c>
      <c r="U3" s="3" t="s">
        <v>58</v>
      </c>
      <c r="V3" s="3" t="s">
        <v>59</v>
      </c>
      <c r="W3" s="3" t="s">
        <v>60</v>
      </c>
    </row>
    <row r="4" spans="1:23" ht="31.5" x14ac:dyDescent="0.25">
      <c r="L4" s="16">
        <v>1</v>
      </c>
      <c r="M4" s="17" t="s">
        <v>4</v>
      </c>
      <c r="N4" s="16" t="s">
        <v>62</v>
      </c>
      <c r="O4" s="16" t="s">
        <v>62</v>
      </c>
      <c r="P4" s="16" t="s">
        <v>62</v>
      </c>
      <c r="Q4" s="16" t="s">
        <v>61</v>
      </c>
      <c r="R4" s="16"/>
      <c r="S4" s="16"/>
      <c r="T4" s="13"/>
      <c r="U4" s="13"/>
      <c r="V4" s="13"/>
      <c r="W4" s="13"/>
    </row>
    <row r="5" spans="1:23" ht="31.5" x14ac:dyDescent="0.25">
      <c r="L5" s="16">
        <v>2</v>
      </c>
      <c r="M5" s="17" t="s">
        <v>6</v>
      </c>
      <c r="N5" s="16" t="s">
        <v>62</v>
      </c>
      <c r="O5" s="16" t="s">
        <v>62</v>
      </c>
      <c r="P5" s="16" t="s">
        <v>62</v>
      </c>
      <c r="Q5" s="16" t="s">
        <v>61</v>
      </c>
      <c r="R5" s="16"/>
      <c r="S5" s="16"/>
      <c r="T5" s="13"/>
      <c r="U5" s="13"/>
      <c r="V5" s="13"/>
      <c r="W5" s="13"/>
    </row>
    <row r="6" spans="1:23" ht="31.5" x14ac:dyDescent="0.25">
      <c r="C6" s="14" t="s">
        <v>32</v>
      </c>
      <c r="H6" s="14" t="s">
        <v>31</v>
      </c>
      <c r="L6" s="16">
        <v>3</v>
      </c>
      <c r="M6" s="17" t="s">
        <v>7</v>
      </c>
      <c r="N6" s="16" t="s">
        <v>62</v>
      </c>
      <c r="O6" s="16" t="s">
        <v>63</v>
      </c>
      <c r="P6" s="16" t="s">
        <v>62</v>
      </c>
      <c r="Q6" s="16"/>
      <c r="R6" s="16" t="s">
        <v>61</v>
      </c>
      <c r="S6" s="16"/>
      <c r="T6" s="18"/>
      <c r="U6" s="18" t="s">
        <v>61</v>
      </c>
      <c r="V6" s="18"/>
      <c r="W6" s="18"/>
    </row>
    <row r="7" spans="1:23" ht="33.75" customHeight="1" x14ac:dyDescent="0.25">
      <c r="L7" s="16">
        <v>4</v>
      </c>
      <c r="M7" s="17" t="s">
        <v>8</v>
      </c>
      <c r="N7" s="16" t="s">
        <v>62</v>
      </c>
      <c r="O7" s="16" t="s">
        <v>63</v>
      </c>
      <c r="P7" s="16" t="s">
        <v>62</v>
      </c>
      <c r="Q7" s="16"/>
      <c r="R7" s="16" t="s">
        <v>61</v>
      </c>
      <c r="S7" s="16"/>
      <c r="T7" s="18"/>
      <c r="U7" s="18" t="s">
        <v>61</v>
      </c>
      <c r="V7" s="18"/>
      <c r="W7" s="18"/>
    </row>
    <row r="8" spans="1:23" ht="31.5" x14ac:dyDescent="0.25">
      <c r="L8" s="16">
        <v>5</v>
      </c>
      <c r="M8" s="17" t="s">
        <v>9</v>
      </c>
      <c r="N8" s="16" t="s">
        <v>62</v>
      </c>
      <c r="O8" s="16" t="s">
        <v>62</v>
      </c>
      <c r="P8" s="16" t="s">
        <v>62</v>
      </c>
      <c r="Q8" s="16" t="s">
        <v>61</v>
      </c>
      <c r="R8" s="16"/>
      <c r="S8" s="16"/>
      <c r="T8" s="18"/>
      <c r="U8" s="18"/>
      <c r="V8" s="18"/>
      <c r="W8" s="18"/>
    </row>
    <row r="9" spans="1:23" ht="31.5" x14ac:dyDescent="0.25">
      <c r="F9" s="14" t="s">
        <v>31</v>
      </c>
      <c r="L9" s="16">
        <v>6</v>
      </c>
      <c r="M9" s="17" t="s">
        <v>12</v>
      </c>
      <c r="N9" s="16" t="s">
        <v>62</v>
      </c>
      <c r="O9" s="16" t="s">
        <v>62</v>
      </c>
      <c r="P9" s="16" t="s">
        <v>62</v>
      </c>
      <c r="Q9" s="16" t="s">
        <v>61</v>
      </c>
      <c r="R9" s="16"/>
      <c r="S9" s="16"/>
      <c r="T9" s="18"/>
      <c r="U9" s="18"/>
      <c r="V9" s="18"/>
      <c r="W9" s="18"/>
    </row>
    <row r="10" spans="1:23" ht="31.5" x14ac:dyDescent="0.25">
      <c r="L10" s="16">
        <v>7</v>
      </c>
      <c r="M10" s="17" t="s">
        <v>13</v>
      </c>
      <c r="N10" s="16" t="s">
        <v>62</v>
      </c>
      <c r="O10" s="16" t="s">
        <v>62</v>
      </c>
      <c r="P10" s="16" t="s">
        <v>62</v>
      </c>
      <c r="Q10" s="16" t="s">
        <v>61</v>
      </c>
      <c r="R10" s="16"/>
      <c r="S10" s="16"/>
      <c r="T10" s="18"/>
      <c r="U10" s="18"/>
      <c r="V10" s="18"/>
      <c r="W10" s="18"/>
    </row>
    <row r="11" spans="1:23" ht="43.5" customHeight="1" x14ac:dyDescent="0.25">
      <c r="L11" s="16">
        <v>8</v>
      </c>
      <c r="M11" s="17" t="s">
        <v>14</v>
      </c>
      <c r="N11" s="16" t="s">
        <v>62</v>
      </c>
      <c r="O11" s="16" t="s">
        <v>62</v>
      </c>
      <c r="P11" s="16" t="s">
        <v>62</v>
      </c>
      <c r="Q11" s="16" t="s">
        <v>61</v>
      </c>
      <c r="R11" s="16"/>
      <c r="S11" s="16"/>
      <c r="T11" s="18"/>
      <c r="U11" s="18"/>
      <c r="V11" s="18"/>
      <c r="W11" s="18"/>
    </row>
    <row r="12" spans="1:23" ht="31.5" x14ac:dyDescent="0.25">
      <c r="E12" s="15" t="s">
        <v>32</v>
      </c>
      <c r="L12" s="16">
        <v>9</v>
      </c>
      <c r="M12" s="17" t="s">
        <v>15</v>
      </c>
      <c r="N12" s="16" t="s">
        <v>62</v>
      </c>
      <c r="O12" s="16" t="s">
        <v>62</v>
      </c>
      <c r="P12" s="16" t="s">
        <v>62</v>
      </c>
      <c r="Q12" s="16" t="s">
        <v>61</v>
      </c>
      <c r="R12" s="16"/>
      <c r="S12" s="16"/>
      <c r="T12" s="18"/>
      <c r="U12" s="18"/>
      <c r="V12" s="18"/>
      <c r="W12" s="18"/>
    </row>
    <row r="13" spans="1:23" ht="31.5" x14ac:dyDescent="0.25">
      <c r="L13" s="16">
        <v>10</v>
      </c>
      <c r="M13" s="17" t="s">
        <v>16</v>
      </c>
      <c r="N13" s="16" t="s">
        <v>62</v>
      </c>
      <c r="O13" s="16" t="s">
        <v>63</v>
      </c>
      <c r="P13" s="16" t="s">
        <v>62</v>
      </c>
      <c r="Q13" s="16"/>
      <c r="R13" s="16" t="s">
        <v>61</v>
      </c>
      <c r="S13" s="16"/>
      <c r="T13" s="18"/>
      <c r="U13" s="18" t="s">
        <v>61</v>
      </c>
      <c r="V13" s="18"/>
      <c r="W13" s="18"/>
    </row>
    <row r="14" spans="1:23" ht="31.5" x14ac:dyDescent="0.25">
      <c r="H14" s="15" t="s">
        <v>31</v>
      </c>
      <c r="L14" s="16">
        <v>11</v>
      </c>
      <c r="M14" s="17" t="s">
        <v>17</v>
      </c>
      <c r="N14" s="16" t="s">
        <v>62</v>
      </c>
      <c r="O14" s="16" t="s">
        <v>63</v>
      </c>
      <c r="P14" s="16" t="s">
        <v>62</v>
      </c>
      <c r="Q14" s="16"/>
      <c r="R14" s="16" t="s">
        <v>61</v>
      </c>
      <c r="S14" s="16"/>
      <c r="T14" s="18"/>
      <c r="U14" s="18" t="s">
        <v>61</v>
      </c>
      <c r="V14" s="18"/>
      <c r="W14" s="18"/>
    </row>
    <row r="15" spans="1:23" ht="31.5" x14ac:dyDescent="0.25">
      <c r="L15" s="16">
        <v>12</v>
      </c>
      <c r="M15" s="17" t="s">
        <v>18</v>
      </c>
      <c r="N15" s="16" t="s">
        <v>62</v>
      </c>
      <c r="O15" s="16" t="s">
        <v>63</v>
      </c>
      <c r="P15" s="16" t="s">
        <v>62</v>
      </c>
      <c r="Q15" s="16"/>
      <c r="R15" s="16" t="s">
        <v>61</v>
      </c>
      <c r="S15" s="16"/>
      <c r="T15" s="18"/>
      <c r="U15" s="18" t="s">
        <v>61</v>
      </c>
      <c r="V15" s="18"/>
      <c r="W15" s="18"/>
    </row>
    <row r="16" spans="1:23" ht="31.5" x14ac:dyDescent="0.25">
      <c r="L16" s="16">
        <v>13</v>
      </c>
      <c r="M16" s="17" t="s">
        <v>19</v>
      </c>
      <c r="N16" s="16" t="s">
        <v>62</v>
      </c>
      <c r="O16" s="16" t="s">
        <v>63</v>
      </c>
      <c r="P16" s="16" t="s">
        <v>62</v>
      </c>
      <c r="Q16" s="16"/>
      <c r="R16" s="16" t="s">
        <v>61</v>
      </c>
      <c r="S16" s="16"/>
      <c r="T16" s="18" t="s">
        <v>61</v>
      </c>
      <c r="U16" s="18"/>
      <c r="V16" s="18"/>
      <c r="W16" s="18"/>
    </row>
    <row r="17" spans="2:23" ht="31.5" x14ac:dyDescent="0.25">
      <c r="L17" s="16">
        <v>14</v>
      </c>
      <c r="M17" s="17" t="s">
        <v>20</v>
      </c>
      <c r="N17" s="16" t="s">
        <v>62</v>
      </c>
      <c r="O17" s="16" t="s">
        <v>62</v>
      </c>
      <c r="P17" s="16" t="s">
        <v>62</v>
      </c>
      <c r="Q17" s="16" t="s">
        <v>61</v>
      </c>
      <c r="R17" s="16"/>
      <c r="S17" s="16"/>
      <c r="T17" s="18"/>
      <c r="U17" s="18"/>
      <c r="V17" s="18"/>
      <c r="W17" s="18"/>
    </row>
    <row r="18" spans="2:23" ht="31.5" x14ac:dyDescent="0.25">
      <c r="L18" s="16">
        <v>15</v>
      </c>
      <c r="M18" s="17" t="s">
        <v>22</v>
      </c>
      <c r="N18" s="16" t="s">
        <v>63</v>
      </c>
      <c r="O18" s="16" t="s">
        <v>63</v>
      </c>
      <c r="P18" s="16" t="s">
        <v>63</v>
      </c>
      <c r="Q18" s="16"/>
      <c r="R18" s="16"/>
      <c r="S18" s="16" t="s">
        <v>61</v>
      </c>
      <c r="T18" s="18"/>
      <c r="U18" s="18"/>
      <c r="V18" s="18" t="s">
        <v>61</v>
      </c>
      <c r="W18" s="18"/>
    </row>
    <row r="19" spans="2:23" ht="57" customHeight="1" x14ac:dyDescent="0.25">
      <c r="B19" s="30" t="s">
        <v>37</v>
      </c>
      <c r="C19" s="30"/>
      <c r="E19" s="30" t="s">
        <v>41</v>
      </c>
      <c r="F19" s="30"/>
      <c r="H19" s="30" t="s">
        <v>33</v>
      </c>
      <c r="I19" s="30"/>
      <c r="L19" s="16">
        <v>16</v>
      </c>
      <c r="M19" s="17" t="s">
        <v>23</v>
      </c>
      <c r="N19" s="16" t="s">
        <v>62</v>
      </c>
      <c r="O19" s="16" t="s">
        <v>63</v>
      </c>
      <c r="P19" s="16" t="s">
        <v>62</v>
      </c>
      <c r="Q19" s="16"/>
      <c r="R19" s="16" t="s">
        <v>61</v>
      </c>
      <c r="S19" s="16"/>
      <c r="T19" s="18"/>
      <c r="U19" s="18" t="s">
        <v>61</v>
      </c>
      <c r="V19" s="18"/>
      <c r="W19" s="18"/>
    </row>
    <row r="20" spans="2:23" ht="27.75" customHeight="1" x14ac:dyDescent="0.25">
      <c r="B20" s="30" t="s">
        <v>38</v>
      </c>
      <c r="C20" s="30"/>
      <c r="E20" s="30" t="s">
        <v>42</v>
      </c>
      <c r="F20" s="30"/>
      <c r="H20" s="52" t="s">
        <v>34</v>
      </c>
      <c r="I20" s="52"/>
      <c r="L20" s="16">
        <v>17</v>
      </c>
      <c r="M20" s="17" t="s">
        <v>24</v>
      </c>
      <c r="N20" s="16" t="s">
        <v>63</v>
      </c>
      <c r="O20" s="16" t="s">
        <v>63</v>
      </c>
      <c r="P20" s="16" t="s">
        <v>63</v>
      </c>
      <c r="Q20" s="16"/>
      <c r="R20" s="16"/>
      <c r="S20" s="16" t="s">
        <v>61</v>
      </c>
      <c r="T20" s="18"/>
      <c r="U20" s="18"/>
      <c r="V20" s="18"/>
      <c r="W20" s="18" t="s">
        <v>61</v>
      </c>
    </row>
    <row r="21" spans="2:23" ht="45.75" customHeight="1" x14ac:dyDescent="0.25">
      <c r="B21" s="30" t="s">
        <v>39</v>
      </c>
      <c r="C21" s="30"/>
      <c r="E21" s="30" t="s">
        <v>43</v>
      </c>
      <c r="F21" s="30"/>
      <c r="H21" s="30" t="s">
        <v>35</v>
      </c>
      <c r="I21" s="30"/>
      <c r="J21" s="2"/>
      <c r="L21" s="16">
        <v>18</v>
      </c>
      <c r="M21" s="17" t="s">
        <v>25</v>
      </c>
      <c r="N21" s="16" t="s">
        <v>63</v>
      </c>
      <c r="O21" s="16" t="s">
        <v>63</v>
      </c>
      <c r="P21" s="16" t="s">
        <v>63</v>
      </c>
      <c r="Q21" s="16"/>
      <c r="R21" s="16"/>
      <c r="S21" s="16" t="s">
        <v>61</v>
      </c>
      <c r="T21" s="18" t="s">
        <v>61</v>
      </c>
      <c r="U21" s="18"/>
      <c r="V21" s="18"/>
      <c r="W21" s="18"/>
    </row>
    <row r="22" spans="2:23" ht="44.25" customHeight="1" x14ac:dyDescent="0.25">
      <c r="B22" s="30" t="s">
        <v>40</v>
      </c>
      <c r="C22" s="30"/>
      <c r="E22" s="40" t="s">
        <v>44</v>
      </c>
      <c r="F22" s="40"/>
      <c r="H22" s="30" t="s">
        <v>36</v>
      </c>
      <c r="I22" s="30"/>
      <c r="J22" s="2"/>
      <c r="L22" s="16">
        <v>19</v>
      </c>
      <c r="M22" s="17" t="s">
        <v>26</v>
      </c>
      <c r="N22" s="16" t="s">
        <v>62</v>
      </c>
      <c r="O22" s="16" t="s">
        <v>63</v>
      </c>
      <c r="P22" s="16" t="s">
        <v>62</v>
      </c>
      <c r="Q22" s="16"/>
      <c r="R22" s="16" t="s">
        <v>61</v>
      </c>
      <c r="S22" s="16"/>
      <c r="T22" s="18"/>
      <c r="U22" s="18" t="s">
        <v>61</v>
      </c>
      <c r="V22" s="18"/>
      <c r="W22" s="18"/>
    </row>
    <row r="23" spans="2:23" ht="31.5" x14ac:dyDescent="0.25">
      <c r="H23" s="53"/>
      <c r="I23" s="53"/>
      <c r="L23" s="16">
        <v>20</v>
      </c>
      <c r="M23" s="17" t="s">
        <v>28</v>
      </c>
      <c r="N23" s="16" t="s">
        <v>62</v>
      </c>
      <c r="O23" s="16" t="s">
        <v>63</v>
      </c>
      <c r="P23" s="16" t="s">
        <v>62</v>
      </c>
      <c r="Q23" s="16"/>
      <c r="R23" s="16" t="s">
        <v>61</v>
      </c>
      <c r="S23" s="16"/>
      <c r="T23" s="18"/>
      <c r="U23" s="18" t="s">
        <v>61</v>
      </c>
      <c r="V23" s="18"/>
      <c r="W23" s="18"/>
    </row>
    <row r="24" spans="2:23" ht="30" customHeight="1" x14ac:dyDescent="0.25">
      <c r="L24" s="16">
        <v>21</v>
      </c>
      <c r="M24" s="17" t="s">
        <v>29</v>
      </c>
      <c r="N24" s="16" t="s">
        <v>62</v>
      </c>
      <c r="O24" s="16" t="s">
        <v>63</v>
      </c>
      <c r="P24" s="16" t="s">
        <v>62</v>
      </c>
      <c r="Q24" s="16"/>
      <c r="R24" s="16" t="s">
        <v>61</v>
      </c>
      <c r="S24" s="16"/>
      <c r="T24" s="18"/>
      <c r="U24" s="18" t="s">
        <v>61</v>
      </c>
      <c r="V24" s="18"/>
      <c r="W24" s="18"/>
    </row>
    <row r="25" spans="2:23" ht="31.5" x14ac:dyDescent="0.25">
      <c r="L25" s="16">
        <v>22</v>
      </c>
      <c r="M25" s="17" t="s">
        <v>30</v>
      </c>
      <c r="N25" s="16" t="s">
        <v>62</v>
      </c>
      <c r="O25" s="16" t="s">
        <v>62</v>
      </c>
      <c r="P25" s="16" t="s">
        <v>62</v>
      </c>
      <c r="Q25" s="16" t="s">
        <v>61</v>
      </c>
      <c r="R25" s="16"/>
      <c r="S25" s="16"/>
      <c r="T25" s="18"/>
      <c r="U25" s="18"/>
      <c r="V25" s="18"/>
      <c r="W25" s="18"/>
    </row>
  </sheetData>
  <mergeCells count="14">
    <mergeCell ref="H23:I23"/>
    <mergeCell ref="B19:C19"/>
    <mergeCell ref="B20:C20"/>
    <mergeCell ref="B21:C21"/>
    <mergeCell ref="B22:C22"/>
    <mergeCell ref="E19:F19"/>
    <mergeCell ref="A1:K1"/>
    <mergeCell ref="H19:I19"/>
    <mergeCell ref="H20:I20"/>
    <mergeCell ref="H21:I21"/>
    <mergeCell ref="H22:I22"/>
    <mergeCell ref="E20:F20"/>
    <mergeCell ref="E21:F21"/>
    <mergeCell ref="E22:F22"/>
  </mergeCell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607AC-59F6-4882-A183-0B6FEBEA3E59}">
  <dimension ref="A1:O25"/>
  <sheetViews>
    <sheetView tabSelected="1" topLeftCell="F16" zoomScale="64" workbookViewId="0">
      <selection activeCell="H18" sqref="H18:I18"/>
    </sheetView>
  </sheetViews>
  <sheetFormatPr baseColWidth="10" defaultRowHeight="15" x14ac:dyDescent="0.25"/>
  <cols>
    <col min="1" max="1" width="19" customWidth="1"/>
    <col min="2" max="2" width="26.85546875" customWidth="1"/>
    <col min="3" max="3" width="19" customWidth="1"/>
    <col min="4" max="4" width="21" customWidth="1"/>
    <col min="5" max="5" width="31.140625" customWidth="1"/>
    <col min="9" max="9" width="17.7109375" customWidth="1"/>
    <col min="10" max="10" width="28.42578125" customWidth="1"/>
    <col min="14" max="14" width="25.42578125" customWidth="1"/>
    <col min="15" max="15" width="14.85546875" customWidth="1"/>
  </cols>
  <sheetData>
    <row r="1" spans="1:15" x14ac:dyDescent="0.25">
      <c r="D1" s="9"/>
    </row>
    <row r="2" spans="1:15" x14ac:dyDescent="0.25">
      <c r="D2" s="9"/>
      <c r="G2" s="26" t="s">
        <v>120</v>
      </c>
      <c r="H2" s="27"/>
      <c r="I2" s="27"/>
      <c r="J2" s="27"/>
      <c r="K2" s="27"/>
      <c r="L2" s="27"/>
      <c r="M2" s="27"/>
      <c r="N2" s="27"/>
      <c r="O2" s="28"/>
    </row>
    <row r="3" spans="1:15" x14ac:dyDescent="0.25">
      <c r="A3" s="25" t="s">
        <v>84</v>
      </c>
      <c r="B3" s="1" t="s">
        <v>85</v>
      </c>
      <c r="C3" s="1" t="s">
        <v>86</v>
      </c>
      <c r="D3" s="25" t="s">
        <v>87</v>
      </c>
      <c r="E3" s="8" t="s">
        <v>88</v>
      </c>
    </row>
    <row r="4" spans="1:15" ht="45" x14ac:dyDescent="0.25">
      <c r="A4" s="24">
        <v>1</v>
      </c>
      <c r="B4" s="22" t="s">
        <v>4</v>
      </c>
      <c r="C4" s="5" t="s">
        <v>89</v>
      </c>
      <c r="D4" s="10" t="s">
        <v>92</v>
      </c>
      <c r="E4" s="10" t="s">
        <v>98</v>
      </c>
      <c r="G4" s="37" t="s">
        <v>121</v>
      </c>
      <c r="H4" s="38"/>
      <c r="I4" s="38"/>
      <c r="J4" s="39"/>
      <c r="L4" s="31" t="s">
        <v>126</v>
      </c>
      <c r="M4" s="31"/>
      <c r="N4" s="31"/>
      <c r="O4" s="31"/>
    </row>
    <row r="5" spans="1:15" ht="45" x14ac:dyDescent="0.25">
      <c r="A5" s="5">
        <v>2</v>
      </c>
      <c r="B5" s="10" t="s">
        <v>6</v>
      </c>
      <c r="C5" s="5" t="s">
        <v>89</v>
      </c>
      <c r="D5" s="10" t="s">
        <v>58</v>
      </c>
      <c r="E5" s="10" t="s">
        <v>99</v>
      </c>
      <c r="G5" s="8" t="s">
        <v>1</v>
      </c>
      <c r="H5" s="32" t="s">
        <v>2</v>
      </c>
      <c r="I5" s="32"/>
      <c r="J5" s="25" t="s">
        <v>73</v>
      </c>
      <c r="L5" s="29" t="s">
        <v>1</v>
      </c>
      <c r="M5" s="32" t="s">
        <v>2</v>
      </c>
      <c r="N5" s="32"/>
      <c r="O5" s="25" t="s">
        <v>73</v>
      </c>
    </row>
    <row r="6" spans="1:15" ht="45" x14ac:dyDescent="0.25">
      <c r="A6" s="5">
        <v>3</v>
      </c>
      <c r="B6" s="10" t="s">
        <v>7</v>
      </c>
      <c r="C6" s="5" t="s">
        <v>89</v>
      </c>
      <c r="D6" s="10" t="s">
        <v>57</v>
      </c>
      <c r="E6" s="10" t="s">
        <v>100</v>
      </c>
      <c r="G6" s="5">
        <v>1</v>
      </c>
      <c r="H6" s="30" t="s">
        <v>122</v>
      </c>
      <c r="I6" s="30"/>
      <c r="J6" s="10" t="s">
        <v>75</v>
      </c>
      <c r="L6" s="5">
        <v>5</v>
      </c>
      <c r="M6" s="30" t="s">
        <v>127</v>
      </c>
      <c r="N6" s="30"/>
      <c r="O6" s="10" t="s">
        <v>76</v>
      </c>
    </row>
    <row r="7" spans="1:15" ht="60" x14ac:dyDescent="0.25">
      <c r="A7" s="5">
        <v>4</v>
      </c>
      <c r="B7" s="10" t="s">
        <v>8</v>
      </c>
      <c r="C7" s="5" t="s">
        <v>89</v>
      </c>
      <c r="D7" s="10" t="s">
        <v>58</v>
      </c>
      <c r="E7" s="10" t="s">
        <v>101</v>
      </c>
      <c r="G7" s="5">
        <v>2</v>
      </c>
      <c r="H7" s="30" t="s">
        <v>123</v>
      </c>
      <c r="I7" s="30"/>
      <c r="J7" s="10" t="s">
        <v>78</v>
      </c>
      <c r="L7" s="5">
        <v>6</v>
      </c>
      <c r="M7" s="30" t="s">
        <v>128</v>
      </c>
      <c r="N7" s="30"/>
      <c r="O7" s="33" t="s">
        <v>77</v>
      </c>
    </row>
    <row r="8" spans="1:15" ht="30" x14ac:dyDescent="0.25">
      <c r="A8" s="5">
        <v>5</v>
      </c>
      <c r="B8" s="10" t="s">
        <v>9</v>
      </c>
      <c r="C8" s="5" t="s">
        <v>90</v>
      </c>
      <c r="D8" s="10" t="s">
        <v>58</v>
      </c>
      <c r="E8" s="10" t="s">
        <v>102</v>
      </c>
      <c r="G8" s="5">
        <v>3</v>
      </c>
      <c r="H8" s="30" t="s">
        <v>124</v>
      </c>
      <c r="I8" s="30"/>
      <c r="J8" s="10" t="s">
        <v>75</v>
      </c>
      <c r="L8" s="5">
        <v>7</v>
      </c>
      <c r="M8" s="30" t="s">
        <v>129</v>
      </c>
      <c r="N8" s="30"/>
      <c r="O8" s="35"/>
    </row>
    <row r="9" spans="1:15" ht="45" x14ac:dyDescent="0.25">
      <c r="A9" s="5">
        <v>6</v>
      </c>
      <c r="B9" s="10" t="s">
        <v>12</v>
      </c>
      <c r="C9" s="5" t="s">
        <v>89</v>
      </c>
      <c r="D9" s="10" t="s">
        <v>93</v>
      </c>
      <c r="E9" s="10" t="s">
        <v>103</v>
      </c>
      <c r="G9" s="5">
        <v>4</v>
      </c>
      <c r="H9" s="30" t="s">
        <v>125</v>
      </c>
      <c r="I9" s="36"/>
      <c r="J9" s="10" t="s">
        <v>76</v>
      </c>
      <c r="L9" s="5">
        <v>8</v>
      </c>
      <c r="M9" s="30" t="s">
        <v>130</v>
      </c>
      <c r="N9" s="30"/>
      <c r="O9" s="34"/>
    </row>
    <row r="10" spans="1:15" ht="45" customHeight="1" x14ac:dyDescent="0.25">
      <c r="A10" s="5">
        <v>7</v>
      </c>
      <c r="B10" s="10" t="s">
        <v>13</v>
      </c>
      <c r="C10" s="5" t="s">
        <v>89</v>
      </c>
      <c r="D10" s="10" t="s">
        <v>93</v>
      </c>
      <c r="E10" s="10" t="s">
        <v>104</v>
      </c>
      <c r="J10" s="3"/>
      <c r="L10" s="5">
        <v>9</v>
      </c>
      <c r="M10" s="40" t="s">
        <v>131</v>
      </c>
      <c r="N10" s="40"/>
      <c r="O10" s="33" t="s">
        <v>77</v>
      </c>
    </row>
    <row r="11" spans="1:15" ht="30" x14ac:dyDescent="0.25">
      <c r="A11" s="5">
        <v>8</v>
      </c>
      <c r="B11" s="10" t="s">
        <v>14</v>
      </c>
      <c r="C11" s="5" t="s">
        <v>89</v>
      </c>
      <c r="D11" s="10" t="s">
        <v>93</v>
      </c>
      <c r="E11" s="10" t="s">
        <v>105</v>
      </c>
      <c r="K11" t="s">
        <v>134</v>
      </c>
      <c r="L11" s="5">
        <v>10</v>
      </c>
      <c r="M11" s="30" t="s">
        <v>132</v>
      </c>
      <c r="N11" s="30"/>
      <c r="O11" s="34"/>
    </row>
    <row r="12" spans="1:15" ht="105" x14ac:dyDescent="0.25">
      <c r="A12" s="5">
        <v>9</v>
      </c>
      <c r="B12" s="10" t="s">
        <v>15</v>
      </c>
      <c r="C12" s="5" t="s">
        <v>89</v>
      </c>
      <c r="D12" s="10" t="s">
        <v>57</v>
      </c>
      <c r="E12" s="10" t="s">
        <v>106</v>
      </c>
      <c r="L12" s="5">
        <v>11</v>
      </c>
      <c r="M12" s="30" t="s">
        <v>133</v>
      </c>
      <c r="N12" s="30"/>
      <c r="O12" s="10" t="s">
        <v>145</v>
      </c>
    </row>
    <row r="13" spans="1:15" ht="45" x14ac:dyDescent="0.25">
      <c r="A13" s="5">
        <v>10</v>
      </c>
      <c r="B13" s="10" t="s">
        <v>16</v>
      </c>
      <c r="C13" s="5" t="s">
        <v>90</v>
      </c>
      <c r="D13" s="10" t="s">
        <v>58</v>
      </c>
      <c r="E13" s="10" t="s">
        <v>107</v>
      </c>
    </row>
    <row r="14" spans="1:15" ht="30" x14ac:dyDescent="0.25">
      <c r="A14" s="5">
        <v>11</v>
      </c>
      <c r="B14" s="10" t="s">
        <v>17</v>
      </c>
      <c r="C14" s="5" t="s">
        <v>90</v>
      </c>
      <c r="D14" s="10" t="s">
        <v>58</v>
      </c>
      <c r="E14" s="10" t="s">
        <v>108</v>
      </c>
      <c r="G14" s="31" t="s">
        <v>140</v>
      </c>
      <c r="H14" s="31"/>
      <c r="I14" s="31"/>
      <c r="J14" s="31"/>
      <c r="L14" s="31" t="s">
        <v>135</v>
      </c>
      <c r="M14" s="31"/>
      <c r="N14" s="31"/>
      <c r="O14" s="31"/>
    </row>
    <row r="15" spans="1:15" ht="45" x14ac:dyDescent="0.25">
      <c r="A15" s="5">
        <v>12</v>
      </c>
      <c r="B15" s="10" t="s">
        <v>18</v>
      </c>
      <c r="C15" s="5" t="s">
        <v>90</v>
      </c>
      <c r="D15" s="10" t="s">
        <v>58</v>
      </c>
      <c r="E15" s="10" t="s">
        <v>109</v>
      </c>
      <c r="G15" s="8" t="s">
        <v>1</v>
      </c>
      <c r="H15" s="32" t="s">
        <v>2</v>
      </c>
      <c r="I15" s="32"/>
      <c r="J15" s="25" t="s">
        <v>73</v>
      </c>
      <c r="L15" s="8" t="s">
        <v>1</v>
      </c>
      <c r="M15" s="32" t="s">
        <v>2</v>
      </c>
      <c r="N15" s="32"/>
      <c r="O15" s="25" t="s">
        <v>73</v>
      </c>
    </row>
    <row r="16" spans="1:15" ht="45" customHeight="1" x14ac:dyDescent="0.25">
      <c r="A16" s="5">
        <v>13</v>
      </c>
      <c r="B16" s="10" t="s">
        <v>19</v>
      </c>
      <c r="C16" s="5" t="s">
        <v>91</v>
      </c>
      <c r="D16" s="10" t="s">
        <v>94</v>
      </c>
      <c r="E16" s="10" t="s">
        <v>110</v>
      </c>
      <c r="G16" s="5">
        <v>16</v>
      </c>
      <c r="H16" s="30" t="s">
        <v>141</v>
      </c>
      <c r="I16" s="30"/>
      <c r="J16" s="10" t="s">
        <v>82</v>
      </c>
      <c r="L16" s="5">
        <v>12</v>
      </c>
      <c r="M16" s="30" t="s">
        <v>136</v>
      </c>
      <c r="N16" s="30"/>
      <c r="O16" s="33" t="s">
        <v>81</v>
      </c>
    </row>
    <row r="17" spans="1:15" ht="60" x14ac:dyDescent="0.25">
      <c r="A17" s="5">
        <v>14</v>
      </c>
      <c r="B17" s="10" t="s">
        <v>83</v>
      </c>
      <c r="C17" s="5" t="s">
        <v>89</v>
      </c>
      <c r="D17" s="10" t="s">
        <v>57</v>
      </c>
      <c r="E17" s="10" t="s">
        <v>111</v>
      </c>
      <c r="G17" s="5">
        <v>17</v>
      </c>
      <c r="H17" s="30" t="s">
        <v>142</v>
      </c>
      <c r="I17" s="30"/>
      <c r="J17" s="10" t="s">
        <v>78</v>
      </c>
      <c r="L17" s="5">
        <v>13</v>
      </c>
      <c r="M17" s="30" t="s">
        <v>137</v>
      </c>
      <c r="N17" s="30"/>
      <c r="O17" s="35"/>
    </row>
    <row r="18" spans="1:15" ht="45" x14ac:dyDescent="0.25">
      <c r="A18" s="5">
        <v>15</v>
      </c>
      <c r="B18" s="10" t="s">
        <v>22</v>
      </c>
      <c r="C18" s="5" t="s">
        <v>59</v>
      </c>
      <c r="D18" s="10" t="s">
        <v>95</v>
      </c>
      <c r="E18" s="10" t="s">
        <v>112</v>
      </c>
      <c r="G18" s="5">
        <v>18</v>
      </c>
      <c r="H18" s="30" t="s">
        <v>143</v>
      </c>
      <c r="I18" s="30"/>
      <c r="J18" s="33" t="s">
        <v>75</v>
      </c>
      <c r="L18" s="5">
        <v>14</v>
      </c>
      <c r="M18" s="30" t="s">
        <v>138</v>
      </c>
      <c r="N18" s="30"/>
      <c r="O18" s="35"/>
    </row>
    <row r="19" spans="1:15" ht="60" x14ac:dyDescent="0.25">
      <c r="A19" s="5">
        <v>16</v>
      </c>
      <c r="B19" s="10" t="s">
        <v>23</v>
      </c>
      <c r="C19" s="5" t="s">
        <v>90</v>
      </c>
      <c r="D19" s="10" t="s">
        <v>58</v>
      </c>
      <c r="E19" s="10" t="s">
        <v>113</v>
      </c>
      <c r="G19" s="5">
        <v>19</v>
      </c>
      <c r="H19" s="30" t="s">
        <v>144</v>
      </c>
      <c r="I19" s="30"/>
      <c r="J19" s="34"/>
      <c r="L19" s="5">
        <v>15</v>
      </c>
      <c r="M19" s="30" t="s">
        <v>139</v>
      </c>
      <c r="N19" s="30"/>
      <c r="O19" s="34"/>
    </row>
    <row r="20" spans="1:15" ht="30" x14ac:dyDescent="0.25">
      <c r="A20" s="5">
        <v>17</v>
      </c>
      <c r="B20" s="10" t="s">
        <v>24</v>
      </c>
      <c r="C20" s="5" t="s">
        <v>90</v>
      </c>
      <c r="D20" s="10" t="s">
        <v>60</v>
      </c>
      <c r="E20" s="10" t="s">
        <v>117</v>
      </c>
    </row>
    <row r="21" spans="1:15" ht="30" x14ac:dyDescent="0.25">
      <c r="A21" s="5">
        <v>18</v>
      </c>
      <c r="B21" s="10" t="s">
        <v>25</v>
      </c>
      <c r="C21" s="5" t="s">
        <v>91</v>
      </c>
      <c r="D21" s="10" t="s">
        <v>93</v>
      </c>
      <c r="E21" s="10" t="s">
        <v>114</v>
      </c>
    </row>
    <row r="22" spans="1:15" ht="30" x14ac:dyDescent="0.25">
      <c r="A22" s="5">
        <v>19</v>
      </c>
      <c r="B22" s="10" t="s">
        <v>26</v>
      </c>
      <c r="C22" s="5" t="s">
        <v>89</v>
      </c>
      <c r="D22" s="10" t="s">
        <v>96</v>
      </c>
      <c r="E22" s="10" t="s">
        <v>115</v>
      </c>
    </row>
    <row r="23" spans="1:15" ht="30" x14ac:dyDescent="0.25">
      <c r="A23" s="10">
        <v>20</v>
      </c>
      <c r="B23" s="10" t="s">
        <v>28</v>
      </c>
      <c r="C23" s="5" t="s">
        <v>89</v>
      </c>
      <c r="D23" s="10" t="s">
        <v>93</v>
      </c>
      <c r="E23" s="10" t="s">
        <v>116</v>
      </c>
    </row>
    <row r="24" spans="1:15" ht="30" x14ac:dyDescent="0.25">
      <c r="A24" s="10">
        <v>21</v>
      </c>
      <c r="B24" s="10" t="s">
        <v>29</v>
      </c>
      <c r="C24" s="5" t="s">
        <v>89</v>
      </c>
      <c r="D24" s="10" t="s">
        <v>93</v>
      </c>
      <c r="E24" s="10" t="s">
        <v>118</v>
      </c>
    </row>
    <row r="25" spans="1:15" ht="45" x14ac:dyDescent="0.25">
      <c r="A25" s="10">
        <v>22</v>
      </c>
      <c r="B25" s="10" t="s">
        <v>30</v>
      </c>
      <c r="C25" s="5" t="s">
        <v>89</v>
      </c>
      <c r="D25" s="10" t="s">
        <v>97</v>
      </c>
      <c r="E25" s="10" t="s">
        <v>119</v>
      </c>
    </row>
  </sheetData>
  <mergeCells count="31">
    <mergeCell ref="H9:I9"/>
    <mergeCell ref="L4:O4"/>
    <mergeCell ref="M5:N5"/>
    <mergeCell ref="M6:N6"/>
    <mergeCell ref="M7:N7"/>
    <mergeCell ref="M8:N8"/>
    <mergeCell ref="M9:N9"/>
    <mergeCell ref="O7:O9"/>
    <mergeCell ref="G4:J4"/>
    <mergeCell ref="H5:I5"/>
    <mergeCell ref="H6:I6"/>
    <mergeCell ref="H7:I7"/>
    <mergeCell ref="H8:I8"/>
    <mergeCell ref="M12:N12"/>
    <mergeCell ref="L14:O14"/>
    <mergeCell ref="M15:N15"/>
    <mergeCell ref="O10:O11"/>
    <mergeCell ref="M17:N17"/>
    <mergeCell ref="O16:O19"/>
    <mergeCell ref="M10:N10"/>
    <mergeCell ref="M11:N11"/>
    <mergeCell ref="M18:N18"/>
    <mergeCell ref="M19:N19"/>
    <mergeCell ref="G14:J14"/>
    <mergeCell ref="H15:I15"/>
    <mergeCell ref="H16:I16"/>
    <mergeCell ref="H17:I17"/>
    <mergeCell ref="H18:I18"/>
    <mergeCell ref="H19:I19"/>
    <mergeCell ref="J18:J19"/>
    <mergeCell ref="M16:N16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74B522EBA1894E835EF0D2C00549BE" ma:contentTypeVersion="7" ma:contentTypeDescription="Create a new document." ma:contentTypeScope="" ma:versionID="f5834b5b404378d8f969c16e97bf39b5">
  <xsd:schema xmlns:xsd="http://www.w3.org/2001/XMLSchema" xmlns:xs="http://www.w3.org/2001/XMLSchema" xmlns:p="http://schemas.microsoft.com/office/2006/metadata/properties" xmlns:ns3="111cc0b8-ea81-4683-8cff-e7e617735f4c" targetNamespace="http://schemas.microsoft.com/office/2006/metadata/properties" ma:root="true" ma:fieldsID="1ee937ea46ad16e730a58574f0056ed6" ns3:_="">
    <xsd:import namespace="111cc0b8-ea81-4683-8cff-e7e617735f4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1cc0b8-ea81-4683-8cff-e7e617735f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4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11cc0b8-ea81-4683-8cff-e7e617735f4c" xsi:nil="true"/>
  </documentManagement>
</p:properties>
</file>

<file path=customXml/itemProps1.xml><?xml version="1.0" encoding="utf-8"?>
<ds:datastoreItem xmlns:ds="http://schemas.openxmlformats.org/officeDocument/2006/customXml" ds:itemID="{1A713887-835C-49DA-962D-8C5053EA95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1cc0b8-ea81-4683-8cff-e7e617735f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A3DA6F-D3A2-4134-AB8B-01355BFE6F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971D09-3186-4013-9936-21CBF90A4A1E}">
  <ds:schemaRefs>
    <ds:schemaRef ds:uri="111cc0b8-ea81-4683-8cff-e7e617735f4c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Actividades del proceso</vt:lpstr>
      <vt:lpstr>Analisis de Valor Agregado</vt:lpstr>
      <vt:lpstr>Proceso Mejorado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arsenio mejia duarte</dc:creator>
  <cp:lastModifiedBy>juan arsenio mejia duarte</cp:lastModifiedBy>
  <dcterms:created xsi:type="dcterms:W3CDTF">2026-02-08T01:55:08Z</dcterms:created>
  <dcterms:modified xsi:type="dcterms:W3CDTF">2026-06-02T03:06:07Z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0x0101001474B522EBA1894E835EF0D2C00549BE</vt:lpwstr>
  </property>
</Properties>
</file>